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6990"/>
  </bookViews>
  <sheets>
    <sheet name="Sample Fdr (Vaduj div-DEC 23)" sheetId="1" r:id="rId1"/>
    <sheet name="Div data" sheetId="2" r:id="rId2"/>
  </sheets>
  <definedNames>
    <definedName name="_xlnm._FilterDatabase" localSheetId="1" hidden="1">'Div data'!$A$4:$I$155</definedName>
    <definedName name="_xlnm._FilterDatabase" localSheetId="0" hidden="1">'Sample Fdr (Vaduj div-DEC 23)'!$A$5:$AP$36</definedName>
  </definedNames>
  <calcPr calcId="144525"/>
</workbook>
</file>

<file path=xl/calcChain.xml><?xml version="1.0" encoding="utf-8"?>
<calcChain xmlns="http://schemas.openxmlformats.org/spreadsheetml/2006/main">
  <c r="H155" i="2" l="1"/>
  <c r="H149" i="2"/>
  <c r="H148" i="2"/>
  <c r="H147" i="2"/>
  <c r="H142" i="2"/>
  <c r="H141" i="2"/>
  <c r="H139" i="2"/>
  <c r="H138" i="2"/>
  <c r="H137" i="2"/>
  <c r="H136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3" i="2"/>
  <c r="H112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6" i="2"/>
  <c r="H95" i="2"/>
  <c r="H94" i="2"/>
  <c r="H93" i="2"/>
  <c r="H92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19" i="2"/>
  <c r="H18" i="2"/>
  <c r="H17" i="2"/>
  <c r="H16" i="2"/>
  <c r="H15" i="2"/>
  <c r="H13" i="2"/>
  <c r="H12" i="2"/>
  <c r="H11" i="2"/>
  <c r="H10" i="2"/>
  <c r="H9" i="2"/>
  <c r="H8" i="2"/>
  <c r="H7" i="2"/>
  <c r="H5" i="2"/>
</calcChain>
</file>

<file path=xl/comments1.xml><?xml version="1.0" encoding="utf-8"?>
<comments xmlns="http://schemas.openxmlformats.org/spreadsheetml/2006/main">
  <authors>
    <author>Deepa Rout</author>
    <author>DELL</author>
    <author>sgjoshi</author>
  </authors>
  <commentList>
    <comment ref="D16" authorId="0">
      <text>
        <r>
          <rPr>
            <b/>
            <sz val="9"/>
            <color indexed="81"/>
            <rFont val="Tahoma"/>
            <family val="2"/>
          </rPr>
          <t>Deepa Rout:</t>
        </r>
        <r>
          <rPr>
            <sz val="9"/>
            <color indexed="81"/>
            <rFont val="Tahoma"/>
            <family val="2"/>
          </rPr>
          <t xml:space="preserve">
New Division formed from combining of Digras &amp; Darvah BU of Pusad div and Ner &amp; Arni BU from Yeotmal Div from Oct-22…effect taken from Apr-22</t>
        </r>
      </text>
    </comment>
    <comment ref="D49" authorId="1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Kalwa DF S/Dn excluded from Thane-II Div and added in Thane DF for FY 19-20 for Comparison </t>
        </r>
      </text>
    </comment>
    <comment ref="D125" authorId="2">
      <text>
        <r>
          <rPr>
            <b/>
            <sz val="8"/>
            <color indexed="81"/>
            <rFont val="Tahoma"/>
            <family val="2"/>
          </rPr>
          <t>sgjoshi:</t>
        </r>
        <r>
          <rPr>
            <sz val="8"/>
            <color indexed="81"/>
            <rFont val="Tahoma"/>
            <family val="2"/>
          </rPr>
          <t xml:space="preserve">
nre div from Oct-09</t>
        </r>
      </text>
    </comment>
  </commentList>
</comments>
</file>

<file path=xl/sharedStrings.xml><?xml version="1.0" encoding="utf-8"?>
<sst xmlns="http://schemas.openxmlformats.org/spreadsheetml/2006/main" count="1531" uniqueCount="640">
  <si>
    <t>Index Quarter</t>
  </si>
  <si>
    <t>Region</t>
  </si>
  <si>
    <t>Zone</t>
  </si>
  <si>
    <t>Circle</t>
  </si>
  <si>
    <t>Division</t>
  </si>
  <si>
    <t>Subdivision</t>
  </si>
  <si>
    <t>BU</t>
  </si>
  <si>
    <t>SS No</t>
  </si>
  <si>
    <t>SS Name</t>
  </si>
  <si>
    <t>Fed No</t>
  </si>
  <si>
    <t>Feeder Name</t>
  </si>
  <si>
    <t>New Fed Type</t>
  </si>
  <si>
    <t>Feeder Length</t>
  </si>
  <si>
    <t>DTC Count</t>
  </si>
  <si>
    <t>Quartile</t>
  </si>
  <si>
    <t>Quartile Fdr Loss</t>
  </si>
  <si>
    <t>LT Consumers</t>
  </si>
  <si>
    <t>LT Load</t>
  </si>
  <si>
    <t>LT Sale</t>
  </si>
  <si>
    <t>HT</t>
  </si>
  <si>
    <t>Input</t>
  </si>
  <si>
    <t>Days For Quarter</t>
  </si>
  <si>
    <t>Input For Quarter</t>
  </si>
  <si>
    <t>Fdr Input after Quartile Loss</t>
  </si>
  <si>
    <t>Estimated AG Sale</t>
  </si>
  <si>
    <t>AG Sale For Index</t>
  </si>
  <si>
    <t>AG Index</t>
  </si>
  <si>
    <t>Working Hours</t>
  </si>
  <si>
    <t>Load</t>
  </si>
  <si>
    <t>Sale</t>
  </si>
  <si>
    <t xml:space="preserve">AG Quarterly Cons </t>
  </si>
  <si>
    <t xml:space="preserve">AG Quarterly Cons (MERC Tariff) </t>
  </si>
  <si>
    <t>NON AG</t>
  </si>
  <si>
    <t>AG Monthly Cons</t>
  </si>
  <si>
    <t>Total</t>
  </si>
  <si>
    <t>AG Quarterly Load</t>
  </si>
  <si>
    <t xml:space="preserve">AG Quarterly Load (MERC Tariff) </t>
  </si>
  <si>
    <t>AG Monthly Load</t>
  </si>
  <si>
    <t>AG Quarterly Cons Sale</t>
  </si>
  <si>
    <t>Non AG</t>
  </si>
  <si>
    <t>AG Monthly Cons Sale (Already included in Column AB)</t>
  </si>
  <si>
    <t>Cons</t>
  </si>
  <si>
    <t>2312</t>
  </si>
  <si>
    <t>201</t>
  </si>
  <si>
    <t>21</t>
  </si>
  <si>
    <t>56</t>
  </si>
  <si>
    <t>2nd</t>
  </si>
  <si>
    <t>18</t>
  </si>
  <si>
    <t>0</t>
  </si>
  <si>
    <t>92</t>
  </si>
  <si>
    <t>456</t>
  </si>
  <si>
    <t>32</t>
  </si>
  <si>
    <t>RURAL-LTSDT</t>
  </si>
  <si>
    <t>10</t>
  </si>
  <si>
    <t>52</t>
  </si>
  <si>
    <t>1st</t>
  </si>
  <si>
    <t>203</t>
  </si>
  <si>
    <t>1</t>
  </si>
  <si>
    <t>205</t>
  </si>
  <si>
    <t>4</t>
  </si>
  <si>
    <t>RURAL-LTAGD</t>
  </si>
  <si>
    <t>37</t>
  </si>
  <si>
    <t>204</t>
  </si>
  <si>
    <t>90</t>
  </si>
  <si>
    <t>3</t>
  </si>
  <si>
    <t>2</t>
  </si>
  <si>
    <t>77</t>
  </si>
  <si>
    <t>81</t>
  </si>
  <si>
    <t>54</t>
  </si>
  <si>
    <t>19</t>
  </si>
  <si>
    <t>466</t>
  </si>
  <si>
    <t>35</t>
  </si>
  <si>
    <t>217</t>
  </si>
  <si>
    <t>Q2</t>
  </si>
  <si>
    <t>104</t>
  </si>
  <si>
    <t>145</t>
  </si>
  <si>
    <t>66</t>
  </si>
  <si>
    <t>202</t>
  </si>
  <si>
    <t>Q3</t>
  </si>
  <si>
    <t>8</t>
  </si>
  <si>
    <t>301</t>
  </si>
  <si>
    <t>58</t>
  </si>
  <si>
    <t>27</t>
  </si>
  <si>
    <t>31</t>
  </si>
  <si>
    <t>1059</t>
  </si>
  <si>
    <t>164</t>
  </si>
  <si>
    <t>91</t>
  </si>
  <si>
    <t>55</t>
  </si>
  <si>
    <t>307</t>
  </si>
  <si>
    <t>188</t>
  </si>
  <si>
    <t>36</t>
  </si>
  <si>
    <t>102</t>
  </si>
  <si>
    <t>122</t>
  </si>
  <si>
    <t>207</t>
  </si>
  <si>
    <t>75</t>
  </si>
  <si>
    <t>Q1</t>
  </si>
  <si>
    <t>46</t>
  </si>
  <si>
    <t>80</t>
  </si>
  <si>
    <t>303</t>
  </si>
  <si>
    <t>85</t>
  </si>
  <si>
    <t>179</t>
  </si>
  <si>
    <t>167</t>
  </si>
  <si>
    <t>232</t>
  </si>
  <si>
    <t>444</t>
  </si>
  <si>
    <t>238</t>
  </si>
  <si>
    <t>141</t>
  </si>
  <si>
    <t>49</t>
  </si>
  <si>
    <t>88</t>
  </si>
  <si>
    <t>33</t>
  </si>
  <si>
    <t>273</t>
  </si>
  <si>
    <t>28</t>
  </si>
  <si>
    <t>76</t>
  </si>
  <si>
    <t>814</t>
  </si>
  <si>
    <t>487</t>
  </si>
  <si>
    <t>53</t>
  </si>
  <si>
    <t>87</t>
  </si>
  <si>
    <t>854</t>
  </si>
  <si>
    <t>481</t>
  </si>
  <si>
    <t>189</t>
  </si>
  <si>
    <t>45</t>
  </si>
  <si>
    <t>65</t>
  </si>
  <si>
    <t>74</t>
  </si>
  <si>
    <t>413</t>
  </si>
  <si>
    <t>2990</t>
  </si>
  <si>
    <t>2655</t>
  </si>
  <si>
    <t>520</t>
  </si>
  <si>
    <t>124</t>
  </si>
  <si>
    <t>248</t>
  </si>
  <si>
    <t>1970</t>
  </si>
  <si>
    <t>275</t>
  </si>
  <si>
    <t>306</t>
  </si>
  <si>
    <t>648</t>
  </si>
  <si>
    <t>1148</t>
  </si>
  <si>
    <t>97</t>
  </si>
  <si>
    <t>177</t>
  </si>
  <si>
    <t>220</t>
  </si>
  <si>
    <t>133</t>
  </si>
  <si>
    <t>184</t>
  </si>
  <si>
    <t>106</t>
  </si>
  <si>
    <t>475</t>
  </si>
  <si>
    <t>172</t>
  </si>
  <si>
    <t>171</t>
  </si>
  <si>
    <t>903</t>
  </si>
  <si>
    <t>559</t>
  </si>
  <si>
    <t>856</t>
  </si>
  <si>
    <t>615</t>
  </si>
  <si>
    <t>375</t>
  </si>
  <si>
    <t>138</t>
  </si>
  <si>
    <t>815</t>
  </si>
  <si>
    <t>277</t>
  </si>
  <si>
    <t>159</t>
  </si>
  <si>
    <t>302</t>
  </si>
  <si>
    <t>190</t>
  </si>
  <si>
    <t>169</t>
  </si>
  <si>
    <t>597</t>
  </si>
  <si>
    <t>7009</t>
  </si>
  <si>
    <t>112</t>
  </si>
  <si>
    <t>178</t>
  </si>
  <si>
    <t>796</t>
  </si>
  <si>
    <t>1607</t>
  </si>
  <si>
    <t>71</t>
  </si>
  <si>
    <t>155</t>
  </si>
  <si>
    <t>174</t>
  </si>
  <si>
    <t>100</t>
  </si>
  <si>
    <t>288</t>
  </si>
  <si>
    <t>345</t>
  </si>
  <si>
    <t>363</t>
  </si>
  <si>
    <t>617</t>
  </si>
  <si>
    <t>976</t>
  </si>
  <si>
    <t>308</t>
  </si>
  <si>
    <t>554</t>
  </si>
  <si>
    <t>1102</t>
  </si>
  <si>
    <t>328</t>
  </si>
  <si>
    <t>707</t>
  </si>
  <si>
    <t>241</t>
  </si>
  <si>
    <t>541</t>
  </si>
  <si>
    <t>254</t>
  </si>
  <si>
    <t>2005</t>
  </si>
  <si>
    <t>536</t>
  </si>
  <si>
    <t>484</t>
  </si>
  <si>
    <t>2358</t>
  </si>
  <si>
    <t>664</t>
  </si>
  <si>
    <t>158</t>
  </si>
  <si>
    <t>944</t>
  </si>
  <si>
    <t>59</t>
  </si>
  <si>
    <t>309</t>
  </si>
  <si>
    <t>2086</t>
  </si>
  <si>
    <t>170</t>
  </si>
  <si>
    <t>1682</t>
  </si>
  <si>
    <t>1392</t>
  </si>
  <si>
    <t>208</t>
  </si>
  <si>
    <t>2567</t>
  </si>
  <si>
    <t>1439</t>
  </si>
  <si>
    <t>1007</t>
  </si>
  <si>
    <t>493</t>
  </si>
  <si>
    <t>2701</t>
  </si>
  <si>
    <t>147</t>
  </si>
  <si>
    <t>885</t>
  </si>
  <si>
    <t>2309</t>
  </si>
  <si>
    <t>216</t>
  </si>
  <si>
    <t>304</t>
  </si>
  <si>
    <t>766</t>
  </si>
  <si>
    <t>582</t>
  </si>
  <si>
    <t>759</t>
  </si>
  <si>
    <t>230</t>
  </si>
  <si>
    <t>767</t>
  </si>
  <si>
    <t>123</t>
  </si>
  <si>
    <t>3338</t>
  </si>
  <si>
    <t>305</t>
  </si>
  <si>
    <t>2458</t>
  </si>
  <si>
    <t>643</t>
  </si>
  <si>
    <t>457</t>
  </si>
  <si>
    <t>424</t>
  </si>
  <si>
    <t>966</t>
  </si>
  <si>
    <t>2129</t>
  </si>
  <si>
    <t>465</t>
  </si>
  <si>
    <t>681</t>
  </si>
  <si>
    <t>706</t>
  </si>
  <si>
    <t>2497</t>
  </si>
  <si>
    <t>3564</t>
  </si>
  <si>
    <t>847</t>
  </si>
  <si>
    <t>2656</t>
  </si>
  <si>
    <t>982</t>
  </si>
  <si>
    <t>906</t>
  </si>
  <si>
    <t>2908</t>
  </si>
  <si>
    <t>4840</t>
  </si>
  <si>
    <t>2513</t>
  </si>
  <si>
    <t>522</t>
  </si>
  <si>
    <t>2146</t>
  </si>
  <si>
    <t>712</t>
  </si>
  <si>
    <t>3102</t>
  </si>
  <si>
    <t>979</t>
  </si>
  <si>
    <t>670</t>
  </si>
  <si>
    <t>774</t>
  </si>
  <si>
    <t>2393</t>
  </si>
  <si>
    <t>1244</t>
  </si>
  <si>
    <t>3733</t>
  </si>
  <si>
    <t>719</t>
  </si>
  <si>
    <t>34016</t>
  </si>
  <si>
    <t>842</t>
  </si>
  <si>
    <t>2985</t>
  </si>
  <si>
    <t>844</t>
  </si>
  <si>
    <t>678</t>
  </si>
  <si>
    <t>3875</t>
  </si>
  <si>
    <t>741</t>
  </si>
  <si>
    <t>7.51</t>
  </si>
  <si>
    <t>5006</t>
  </si>
  <si>
    <t>30469</t>
  </si>
  <si>
    <t>797</t>
  </si>
  <si>
    <t>1406</t>
  </si>
  <si>
    <t>1240</t>
  </si>
  <si>
    <t>2235</t>
  </si>
  <si>
    <t>3230</t>
  </si>
  <si>
    <t>1380</t>
  </si>
  <si>
    <t>2633</t>
  </si>
  <si>
    <t>PUNE REGION</t>
  </si>
  <si>
    <t>BARAMATI ZONE</t>
  </si>
  <si>
    <t>7493</t>
  </si>
  <si>
    <t>SATARA CIRCLE</t>
  </si>
  <si>
    <t>2560</t>
  </si>
  <si>
    <t>3168</t>
  </si>
  <si>
    <t>2898</t>
  </si>
  <si>
    <t>3009</t>
  </si>
  <si>
    <t>VADUJ DIVISION</t>
  </si>
  <si>
    <t>AUNDH</t>
  </si>
  <si>
    <t>6912</t>
  </si>
  <si>
    <t>254053</t>
  </si>
  <si>
    <t>33/22 KV PUSESAVALI</t>
  </si>
  <si>
    <t xml:space="preserve">22 KV R KURLE AG              </t>
  </si>
  <si>
    <t>3085</t>
  </si>
  <si>
    <t>33357</t>
  </si>
  <si>
    <t>664594</t>
  </si>
  <si>
    <t xml:space="preserve">22 KV VADGAON AG              </t>
  </si>
  <si>
    <t>2295</t>
  </si>
  <si>
    <t>6329</t>
  </si>
  <si>
    <t>6870</t>
  </si>
  <si>
    <t>123901</t>
  </si>
  <si>
    <t>2131868</t>
  </si>
  <si>
    <t xml:space="preserve">22 KV PUSESAVALI AG           </t>
  </si>
  <si>
    <t>38469</t>
  </si>
  <si>
    <t>1280053</t>
  </si>
  <si>
    <t xml:space="preserve">22 KV GOREGAON AG FEEDER      </t>
  </si>
  <si>
    <t>870</t>
  </si>
  <si>
    <t>2802</t>
  </si>
  <si>
    <t>35370</t>
  </si>
  <si>
    <t>939622</t>
  </si>
  <si>
    <t xml:space="preserve">22 KV VANJOLI AG FEEDER       </t>
  </si>
  <si>
    <t>32517</t>
  </si>
  <si>
    <t>845814</t>
  </si>
  <si>
    <t>DAHIWADI</t>
  </si>
  <si>
    <t>5991</t>
  </si>
  <si>
    <t>254029</t>
  </si>
  <si>
    <t>33/11 KV SHENAWADI</t>
  </si>
  <si>
    <t xml:space="preserve">11 KV VAR-MALAWADI  AG        </t>
  </si>
  <si>
    <t>1800</t>
  </si>
  <si>
    <t>24843</t>
  </si>
  <si>
    <t>1074200</t>
  </si>
  <si>
    <t>254030</t>
  </si>
  <si>
    <t>33/11 KV MHASWAD</t>
  </si>
  <si>
    <t xml:space="preserve">11 KV DEVAPUR  AG             </t>
  </si>
  <si>
    <t>11372</t>
  </si>
  <si>
    <t>1578218</t>
  </si>
  <si>
    <t>254041</t>
  </si>
  <si>
    <t>33/11 KV VADJAL</t>
  </si>
  <si>
    <t xml:space="preserve">11 kv Naravane  Ag            </t>
  </si>
  <si>
    <t>2373</t>
  </si>
  <si>
    <t>19523</t>
  </si>
  <si>
    <t>904788</t>
  </si>
  <si>
    <t>254044</t>
  </si>
  <si>
    <t>33/22 KV ANDHALI</t>
  </si>
  <si>
    <t xml:space="preserve">22 KV BIDAL (Andhali) AG      </t>
  </si>
  <si>
    <t>16244</t>
  </si>
  <si>
    <t>794219</t>
  </si>
  <si>
    <t>254060</t>
  </si>
  <si>
    <t>33/11 KV PALASHI</t>
  </si>
  <si>
    <t xml:space="preserve">11 KV PALASHI AG              </t>
  </si>
  <si>
    <t>2996</t>
  </si>
  <si>
    <t>3271</t>
  </si>
  <si>
    <t>32417</t>
  </si>
  <si>
    <t>1301012</t>
  </si>
  <si>
    <t xml:space="preserve">11 KV DHAMANI Ag              </t>
  </si>
  <si>
    <t>10121</t>
  </si>
  <si>
    <t>1344341</t>
  </si>
  <si>
    <t xml:space="preserve">11 kv Mhaswad Ag              </t>
  </si>
  <si>
    <t>1547</t>
  </si>
  <si>
    <t>1702</t>
  </si>
  <si>
    <t>47347</t>
  </si>
  <si>
    <t>1015882</t>
  </si>
  <si>
    <t>254075</t>
  </si>
  <si>
    <t>33/11 KV RANJANI</t>
  </si>
  <si>
    <t xml:space="preserve">11 KV RANJANI AG              </t>
  </si>
  <si>
    <t>2208</t>
  </si>
  <si>
    <t>20463</t>
  </si>
  <si>
    <t>526243</t>
  </si>
  <si>
    <t>257006</t>
  </si>
  <si>
    <t>132/33/22  KV DAHIWADI</t>
  </si>
  <si>
    <t xml:space="preserve">22 KV BIDAL  AG (DAHIWADI)    </t>
  </si>
  <si>
    <t>4524</t>
  </si>
  <si>
    <t>5008</t>
  </si>
  <si>
    <t>48551</t>
  </si>
  <si>
    <t>1069477</t>
  </si>
  <si>
    <t>22 KV SHINGANAPUR AG (DAHIWADI</t>
  </si>
  <si>
    <t>6639</t>
  </si>
  <si>
    <t>84494</t>
  </si>
  <si>
    <t>2141676</t>
  </si>
  <si>
    <t xml:space="preserve">22 KV MOGARALE AG             </t>
  </si>
  <si>
    <t>5656</t>
  </si>
  <si>
    <t>6635</t>
  </si>
  <si>
    <t>135200</t>
  </si>
  <si>
    <t>2216821</t>
  </si>
  <si>
    <t>KHATAV S/DN.</t>
  </si>
  <si>
    <t>4830</t>
  </si>
  <si>
    <t>254054</t>
  </si>
  <si>
    <t>33/22 KV SHINDEWADI ( KATGUN )</t>
  </si>
  <si>
    <t xml:space="preserve">11 KV PUSEGAON AG             </t>
  </si>
  <si>
    <t>103628</t>
  </si>
  <si>
    <t>936342</t>
  </si>
  <si>
    <t xml:space="preserve">11 KV VARDHANGAD AG           </t>
  </si>
  <si>
    <t>3218</t>
  </si>
  <si>
    <t>17.52</t>
  </si>
  <si>
    <t>25193</t>
  </si>
  <si>
    <t>10382</t>
  </si>
  <si>
    <t>1231968</t>
  </si>
  <si>
    <t xml:space="preserve">22 KV DARUJ AG                </t>
  </si>
  <si>
    <t>5043</t>
  </si>
  <si>
    <t>1672702</t>
  </si>
  <si>
    <t xml:space="preserve">22 KV Nidhal AG               </t>
  </si>
  <si>
    <t>3997</t>
  </si>
  <si>
    <t>20418</t>
  </si>
  <si>
    <t>1001745</t>
  </si>
  <si>
    <t>VADUJ</t>
  </si>
  <si>
    <t>5924</t>
  </si>
  <si>
    <t>254027</t>
  </si>
  <si>
    <t xml:space="preserve">GOPUJ AG                      </t>
  </si>
  <si>
    <t>3220</t>
  </si>
  <si>
    <t>1352029</t>
  </si>
  <si>
    <t>254039</t>
  </si>
  <si>
    <t>NIMSOD</t>
  </si>
  <si>
    <t xml:space="preserve">AMBAWADE AG                   </t>
  </si>
  <si>
    <t>3352</t>
  </si>
  <si>
    <t>20489</t>
  </si>
  <si>
    <t>1179094</t>
  </si>
  <si>
    <t xml:space="preserve">11 KV Goregaon (N) AG         </t>
  </si>
  <si>
    <t>2342</t>
  </si>
  <si>
    <t>1011913</t>
  </si>
  <si>
    <t xml:space="preserve">NIMSOD AG                     </t>
  </si>
  <si>
    <t>993</t>
  </si>
  <si>
    <t>4700</t>
  </si>
  <si>
    <t>46972</t>
  </si>
  <si>
    <t>1328990</t>
  </si>
  <si>
    <t>254040</t>
  </si>
  <si>
    <t>33/22 KV VIKHALE</t>
  </si>
  <si>
    <t xml:space="preserve">KANERWADI AG                  </t>
  </si>
  <si>
    <t>1337</t>
  </si>
  <si>
    <t>5096</t>
  </si>
  <si>
    <t>5427</t>
  </si>
  <si>
    <t>21431</t>
  </si>
  <si>
    <t>1247581</t>
  </si>
  <si>
    <t>254076</t>
  </si>
  <si>
    <t>33/11 KV Mandave S/S</t>
  </si>
  <si>
    <t xml:space="preserve">11 KV MANADVE AG              </t>
  </si>
  <si>
    <t>42990</t>
  </si>
  <si>
    <t>793727</t>
  </si>
  <si>
    <t xml:space="preserve">11 KV SATEWADI AG             </t>
  </si>
  <si>
    <t>11611</t>
  </si>
  <si>
    <t>480487</t>
  </si>
  <si>
    <t xml:space="preserve">11 KV HINGANE AG              </t>
  </si>
  <si>
    <t>2583</t>
  </si>
  <si>
    <t>47497</t>
  </si>
  <si>
    <t>767192</t>
  </si>
  <si>
    <t>254080</t>
  </si>
  <si>
    <t>33/ 11 KV Dhondewadi</t>
  </si>
  <si>
    <t xml:space="preserve">11 KV ANPHALE AG              </t>
  </si>
  <si>
    <t>634</t>
  </si>
  <si>
    <t>2905</t>
  </si>
  <si>
    <t>43074</t>
  </si>
  <si>
    <t>1271402</t>
  </si>
  <si>
    <t xml:space="preserve">11 KV Dhondewadi AG           </t>
  </si>
  <si>
    <t>3004</t>
  </si>
  <si>
    <t>20732</t>
  </si>
  <si>
    <t>1108049</t>
  </si>
  <si>
    <t>256007</t>
  </si>
  <si>
    <t>110 KV MAYANI</t>
  </si>
  <si>
    <t xml:space="preserve">PUSESAVALI AG                 </t>
  </si>
  <si>
    <t>1185</t>
  </si>
  <si>
    <t>5056</t>
  </si>
  <si>
    <t>5830</t>
  </si>
  <si>
    <t>119771</t>
  </si>
  <si>
    <t>2543968</t>
  </si>
  <si>
    <t>Sr No</t>
  </si>
  <si>
    <t>No of Feeder</t>
  </si>
  <si>
    <t>Index</t>
  </si>
  <si>
    <t xml:space="preserve">Akola (R)  </t>
  </si>
  <si>
    <t xml:space="preserve">Akola (U) </t>
  </si>
  <si>
    <t>Akot</t>
  </si>
  <si>
    <t xml:space="preserve">Buldhana </t>
  </si>
  <si>
    <t xml:space="preserve">Khamgaon </t>
  </si>
  <si>
    <t xml:space="preserve">Malkapur </t>
  </si>
  <si>
    <t xml:space="preserve">Washim  </t>
  </si>
  <si>
    <t xml:space="preserve">Achalpur </t>
  </si>
  <si>
    <t xml:space="preserve">Amravati (R) </t>
  </si>
  <si>
    <t xml:space="preserve">Amaravati (U) </t>
  </si>
  <si>
    <t xml:space="preserve">Morshi </t>
  </si>
  <si>
    <t>Darvha</t>
  </si>
  <si>
    <t xml:space="preserve">Pandharkawada  </t>
  </si>
  <si>
    <t xml:space="preserve">Pusad  </t>
  </si>
  <si>
    <t xml:space="preserve">Yeotmal  </t>
  </si>
  <si>
    <t xml:space="preserve">Kannad  </t>
  </si>
  <si>
    <t>Sillod</t>
  </si>
  <si>
    <t>Jalana   - I</t>
  </si>
  <si>
    <t>Jalana   - II</t>
  </si>
  <si>
    <t xml:space="preserve">Baramati  </t>
  </si>
  <si>
    <t>Daund</t>
  </si>
  <si>
    <t xml:space="preserve">Saswad </t>
  </si>
  <si>
    <t xml:space="preserve">Karad </t>
  </si>
  <si>
    <t xml:space="preserve">Phaltan  </t>
  </si>
  <si>
    <t xml:space="preserve">Satara </t>
  </si>
  <si>
    <t>Vaduj</t>
  </si>
  <si>
    <t xml:space="preserve">Wai </t>
  </si>
  <si>
    <t>Akluj</t>
  </si>
  <si>
    <t xml:space="preserve">Barshi  </t>
  </si>
  <si>
    <t xml:space="preserve">Pandharpur </t>
  </si>
  <si>
    <t xml:space="preserve">Solapur (R) </t>
  </si>
  <si>
    <t xml:space="preserve">Solapur (U) </t>
  </si>
  <si>
    <t xml:space="preserve">Bhiwandi Circle  (Bhiwandi-I + Bhiwandi-II)  </t>
  </si>
  <si>
    <t>Alibag</t>
  </si>
  <si>
    <t xml:space="preserve">Goregaon </t>
  </si>
  <si>
    <t xml:space="preserve">Panvel (R) </t>
  </si>
  <si>
    <t>Roha</t>
  </si>
  <si>
    <t xml:space="preserve">Bhandup </t>
  </si>
  <si>
    <t xml:space="preserve">Mulund </t>
  </si>
  <si>
    <t xml:space="preserve">Thane I </t>
  </si>
  <si>
    <t xml:space="preserve">Wagle Estate </t>
  </si>
  <si>
    <t>Nerul</t>
  </si>
  <si>
    <t xml:space="preserve">Panvel </t>
  </si>
  <si>
    <t xml:space="preserve">Washi </t>
  </si>
  <si>
    <t xml:space="preserve">Ballarshah </t>
  </si>
  <si>
    <t xml:space="preserve">Chandrapur </t>
  </si>
  <si>
    <t xml:space="preserve">Warora </t>
  </si>
  <si>
    <t xml:space="preserve">Allapalli </t>
  </si>
  <si>
    <t xml:space="preserve">Bramhapuri </t>
  </si>
  <si>
    <t xml:space="preserve">Gadchiroli </t>
  </si>
  <si>
    <t xml:space="preserve">Bhandara  </t>
  </si>
  <si>
    <t xml:space="preserve">Sakoli  </t>
  </si>
  <si>
    <t xml:space="preserve">Deori  </t>
  </si>
  <si>
    <t xml:space="preserve">Gondia  </t>
  </si>
  <si>
    <t xml:space="preserve">Dhule (R) </t>
  </si>
  <si>
    <t xml:space="preserve">Dhule (U) </t>
  </si>
  <si>
    <t xml:space="preserve">Dondaicha </t>
  </si>
  <si>
    <t xml:space="preserve">Bhusaval  UCR  </t>
  </si>
  <si>
    <t xml:space="preserve">Chalisgaon  </t>
  </si>
  <si>
    <t xml:space="preserve">Dharangaon  </t>
  </si>
  <si>
    <t xml:space="preserve">Jalgaon (U) </t>
  </si>
  <si>
    <t>Muktainagar</t>
  </si>
  <si>
    <t xml:space="preserve">Pachora </t>
  </si>
  <si>
    <t>Savada .</t>
  </si>
  <si>
    <t>Nandurbar</t>
  </si>
  <si>
    <t xml:space="preserve">Shahada </t>
  </si>
  <si>
    <t xml:space="preserve">Dombivali </t>
  </si>
  <si>
    <t>Kalyan (E)</t>
  </si>
  <si>
    <t xml:space="preserve">Kalyan (W) </t>
  </si>
  <si>
    <t xml:space="preserve">Kalyan (R) </t>
  </si>
  <si>
    <t xml:space="preserve">Ulhasnagar (I) </t>
  </si>
  <si>
    <t xml:space="preserve">Ulhasnagar II </t>
  </si>
  <si>
    <t xml:space="preserve">Palghar </t>
  </si>
  <si>
    <t xml:space="preserve">Vasai </t>
  </si>
  <si>
    <t>Virar</t>
  </si>
  <si>
    <t xml:space="preserve">Chiplun </t>
  </si>
  <si>
    <t>Khed</t>
  </si>
  <si>
    <t xml:space="preserve">Ratnagiri </t>
  </si>
  <si>
    <t>Kankawali</t>
  </si>
  <si>
    <t xml:space="preserve">Kudal  </t>
  </si>
  <si>
    <t xml:space="preserve">Gadhinjlaj </t>
  </si>
  <si>
    <t xml:space="preserve">Ichalkaranji </t>
  </si>
  <si>
    <t xml:space="preserve">Jaisinghpur </t>
  </si>
  <si>
    <t xml:space="preserve">Kolhapur (R-1) </t>
  </si>
  <si>
    <t xml:space="preserve">Kolhapur (R-2) </t>
  </si>
  <si>
    <t xml:space="preserve">Kolahpur (U) </t>
  </si>
  <si>
    <t xml:space="preserve">Islampur </t>
  </si>
  <si>
    <t xml:space="preserve">Kawathe Mahakal </t>
  </si>
  <si>
    <t xml:space="preserve">Sangali (R) </t>
  </si>
  <si>
    <t xml:space="preserve">Sangali (U) </t>
  </si>
  <si>
    <t xml:space="preserve">Vita   </t>
  </si>
  <si>
    <t xml:space="preserve">Ambejogai  </t>
  </si>
  <si>
    <t xml:space="preserve">Beed      </t>
  </si>
  <si>
    <t xml:space="preserve">Latur  </t>
  </si>
  <si>
    <t xml:space="preserve">Nilanga  </t>
  </si>
  <si>
    <t xml:space="preserve">Udgir   </t>
  </si>
  <si>
    <t xml:space="preserve">Tuljapur </t>
  </si>
  <si>
    <t xml:space="preserve">Katol </t>
  </si>
  <si>
    <t>Mouda</t>
  </si>
  <si>
    <t xml:space="preserve">Nagpur R-1 (Umred) </t>
  </si>
  <si>
    <t>Civil lines</t>
  </si>
  <si>
    <t>Congress Nagar</t>
  </si>
  <si>
    <t>Gandhi Baug</t>
  </si>
  <si>
    <t>Mahal</t>
  </si>
  <si>
    <t xml:space="preserve">Nagpur MIDC  </t>
  </si>
  <si>
    <t xml:space="preserve">Arvi </t>
  </si>
  <si>
    <t xml:space="preserve">Hinganghat </t>
  </si>
  <si>
    <t xml:space="preserve">Wardha </t>
  </si>
  <si>
    <t xml:space="preserve">Hingoli </t>
  </si>
  <si>
    <t xml:space="preserve">Bhokar </t>
  </si>
  <si>
    <t xml:space="preserve">Degloor </t>
  </si>
  <si>
    <t>Nanded Urban</t>
  </si>
  <si>
    <t>Nanded ( R)</t>
  </si>
  <si>
    <t>Parbhani -I</t>
  </si>
  <si>
    <t>Parbhani -II</t>
  </si>
  <si>
    <t xml:space="preserve">Ahmednagar (R) </t>
  </si>
  <si>
    <t xml:space="preserve">Ahmednagar (U) </t>
  </si>
  <si>
    <t>Karjat (R )</t>
  </si>
  <si>
    <t xml:space="preserve">Sangamner </t>
  </si>
  <si>
    <t>Shrirampur</t>
  </si>
  <si>
    <t>Kalwan</t>
  </si>
  <si>
    <t xml:space="preserve">Malegaon (U)    </t>
  </si>
  <si>
    <t xml:space="preserve">Manmad (R) </t>
  </si>
  <si>
    <t>Satana</t>
  </si>
  <si>
    <t xml:space="preserve">Chandwad </t>
  </si>
  <si>
    <t xml:space="preserve">Nashik 1         </t>
  </si>
  <si>
    <t xml:space="preserve">Nashik 2         </t>
  </si>
  <si>
    <t xml:space="preserve">Nasik (R)     </t>
  </si>
  <si>
    <t xml:space="preserve">Bhosari </t>
  </si>
  <si>
    <t>Kothrud</t>
  </si>
  <si>
    <t xml:space="preserve">Pimpri </t>
  </si>
  <si>
    <t>Shivaji Nagar</t>
  </si>
  <si>
    <t xml:space="preserve">Manchar </t>
  </si>
  <si>
    <t xml:space="preserve">Pune (Mulshi ) </t>
  </si>
  <si>
    <t xml:space="preserve">Rajguru Nagar </t>
  </si>
  <si>
    <t>Band Garden</t>
  </si>
  <si>
    <t>Nagar Road</t>
  </si>
  <si>
    <t>Padmavati</t>
  </si>
  <si>
    <t xml:space="preserve">Parvati </t>
  </si>
  <si>
    <t>Rasta Peth</t>
  </si>
  <si>
    <t>Grand Total</t>
  </si>
  <si>
    <t>Index for Unmetered Consumers</t>
  </si>
  <si>
    <t>ZONE</t>
  </si>
  <si>
    <t>CIRCLE</t>
  </si>
  <si>
    <t>DIVISION</t>
  </si>
  <si>
    <t>Chh. Sambhajinagar U-I</t>
  </si>
  <si>
    <t>Chh. Sambhajinagar U-II</t>
  </si>
  <si>
    <t>Chh. Sambhajinagar R-I</t>
  </si>
  <si>
    <t>Chh. Sambhajinagar R-II</t>
  </si>
  <si>
    <t xml:space="preserve">Thane II </t>
  </si>
  <si>
    <t>Thane DF</t>
  </si>
  <si>
    <t>Badlapur</t>
  </si>
  <si>
    <t xml:space="preserve">Dharashiv </t>
  </si>
  <si>
    <t>Nagpur R-2 (Saoner</t>
  </si>
  <si>
    <t xml:space="preserve">Malegaon DF </t>
  </si>
  <si>
    <t>Akola</t>
  </si>
  <si>
    <t>Buldhana</t>
  </si>
  <si>
    <t>Washim</t>
  </si>
  <si>
    <t>Amravati</t>
  </si>
  <si>
    <t>Chh. Sambhajinagar</t>
  </si>
  <si>
    <t>Chh. Sambhajinagar (U)</t>
  </si>
  <si>
    <t>Chh. Sambhajinagar (R)</t>
  </si>
  <si>
    <t>Jalana</t>
  </si>
  <si>
    <t>Baramati</t>
  </si>
  <si>
    <t>Satara</t>
  </si>
  <si>
    <t>Solapur</t>
  </si>
  <si>
    <t>Bhandup</t>
  </si>
  <si>
    <t>Bhiwandi</t>
  </si>
  <si>
    <t>Pen</t>
  </si>
  <si>
    <t>Thane</t>
  </si>
  <si>
    <t>Vashi</t>
  </si>
  <si>
    <t>Chandrapur</t>
  </si>
  <si>
    <t>Gadchiroli</t>
  </si>
  <si>
    <t>Gondia</t>
  </si>
  <si>
    <t>Jalgaon</t>
  </si>
  <si>
    <t>Dhule</t>
  </si>
  <si>
    <t>Kalyan</t>
  </si>
  <si>
    <t>Kalyan-I (U)</t>
  </si>
  <si>
    <t>Kalyan-II (R )</t>
  </si>
  <si>
    <t>Palghar</t>
  </si>
  <si>
    <t>Vasai</t>
  </si>
  <si>
    <t>Kokan</t>
  </si>
  <si>
    <t>Ratnagiri</t>
  </si>
  <si>
    <t>Sindhudurg</t>
  </si>
  <si>
    <t>Kolhapur</t>
  </si>
  <si>
    <t>Sangli</t>
  </si>
  <si>
    <t>Latur</t>
  </si>
  <si>
    <t>Beed</t>
  </si>
  <si>
    <t>Nagpur</t>
  </si>
  <si>
    <t>Nagpur (R )</t>
  </si>
  <si>
    <t>Nagpur (U)</t>
  </si>
  <si>
    <t>Wardha</t>
  </si>
  <si>
    <t>Nanded</t>
  </si>
  <si>
    <t xml:space="preserve">Parbhani </t>
  </si>
  <si>
    <t>Nashik</t>
  </si>
  <si>
    <t>Ahmednagar</t>
  </si>
  <si>
    <t>Malegaon</t>
  </si>
  <si>
    <t>Nashik (U)</t>
  </si>
  <si>
    <t>Pune</t>
  </si>
  <si>
    <t>Ganeshkhind</t>
  </si>
  <si>
    <t>Pune (R )</t>
  </si>
  <si>
    <t>DEC-23 Index sheet Divisionwise applied for Unmetered Consumer</t>
  </si>
  <si>
    <t>Sum of AG Sale Computed -MERC Feeder(Mus)</t>
  </si>
  <si>
    <t xml:space="preserve">Sum of AG Quarterly Load- MERC FEEDER (HP) </t>
  </si>
  <si>
    <t>Sample Feeder index working data for DEC-23- Vaduj Division</t>
  </si>
  <si>
    <t>MERC</t>
  </si>
  <si>
    <t>ADDITIONAL</t>
  </si>
  <si>
    <t>MERC /Additional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</si>
</sst>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Cambria"/>
      <family val="1"/>
      <scheme val="major"/>
    </font>
    <font>
      <b/>
      <sz val="12"/>
      <color indexed="8"/>
      <name val="Cambria"/>
      <family val="1"/>
      <scheme val="major"/>
    </font>
    <font>
      <sz val="12"/>
      <color indexed="8"/>
      <name val="Cambria"/>
      <family val="1"/>
      <scheme val="major"/>
    </font>
    <font>
      <b/>
      <u/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4" xfId="0" applyNumberFormat="1" applyBorder="1" applyAlignment="1">
      <alignment horizontal="right"/>
    </xf>
    <xf numFmtId="1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 shrinkToFit="1"/>
    </xf>
    <xf numFmtId="2" fontId="6" fillId="0" borderId="4" xfId="0" applyNumberFormat="1" applyFont="1" applyFill="1" applyBorder="1" applyAlignment="1">
      <alignment horizontal="center" wrapText="1"/>
    </xf>
    <xf numFmtId="2" fontId="6" fillId="0" borderId="4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 wrapText="1" shrinkToFit="1"/>
    </xf>
    <xf numFmtId="1" fontId="6" fillId="0" borderId="4" xfId="0" applyNumberFormat="1" applyFont="1" applyFill="1" applyBorder="1" applyAlignment="1">
      <alignment horizontal="center" wrapText="1"/>
    </xf>
    <xf numFmtId="0" fontId="8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3" borderId="4" xfId="0" applyNumberFormat="1" applyFont="1" applyFill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9" fillId="0" borderId="0" xfId="0" applyFont="1"/>
    <xf numFmtId="0" fontId="7" fillId="3" borderId="4" xfId="0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NumberFormat="1" applyFont="1" applyFill="1" applyBorder="1"/>
    <xf numFmtId="0" fontId="0" fillId="0" borderId="3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37"/>
  <sheetViews>
    <sheetView tabSelected="1" workbookViewId="0">
      <selection activeCell="C3" sqref="C3:C5"/>
    </sheetView>
  </sheetViews>
  <sheetFormatPr defaultRowHeight="15" x14ac:dyDescent="0.25"/>
  <cols>
    <col min="2" max="2" width="16" customWidth="1"/>
    <col min="3" max="3" width="15.7109375" customWidth="1"/>
    <col min="4" max="4" width="12" customWidth="1"/>
    <col min="5" max="5" width="14.140625" customWidth="1"/>
    <col min="6" max="6" width="13.28515625" customWidth="1"/>
    <col min="7" max="7" width="10.28515625" customWidth="1"/>
    <col min="8" max="8" width="9.7109375" customWidth="1"/>
    <col min="9" max="9" width="22.140625" customWidth="1"/>
    <col min="11" max="11" width="25.140625" customWidth="1"/>
    <col min="12" max="12" width="17.7109375" customWidth="1"/>
    <col min="13" max="13" width="17.7109375" style="1" customWidth="1"/>
    <col min="39" max="39" width="11" bestFit="1" customWidth="1"/>
  </cols>
  <sheetData>
    <row r="1" spans="1:42" ht="18.75" x14ac:dyDescent="0.3">
      <c r="B1" s="20" t="s">
        <v>636</v>
      </c>
    </row>
    <row r="3" spans="1:42" ht="15" customHeight="1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5" t="s">
        <v>10</v>
      </c>
      <c r="L3" s="25" t="s">
        <v>11</v>
      </c>
      <c r="M3" s="33" t="s">
        <v>639</v>
      </c>
      <c r="N3" s="25" t="s">
        <v>12</v>
      </c>
      <c r="O3" s="25" t="s">
        <v>13</v>
      </c>
      <c r="P3" s="25" t="s">
        <v>14</v>
      </c>
      <c r="Q3" s="25" t="s">
        <v>15</v>
      </c>
      <c r="R3" s="25" t="s">
        <v>16</v>
      </c>
      <c r="S3" s="27"/>
      <c r="T3" s="27"/>
      <c r="U3" s="27"/>
      <c r="V3" s="28"/>
      <c r="W3" s="25" t="s">
        <v>17</v>
      </c>
      <c r="X3" s="27"/>
      <c r="Y3" s="27"/>
      <c r="Z3" s="27"/>
      <c r="AA3" s="28"/>
      <c r="AB3" s="25" t="s">
        <v>18</v>
      </c>
      <c r="AC3" s="27"/>
      <c r="AD3" s="27"/>
      <c r="AE3" s="28"/>
      <c r="AF3" s="25" t="s">
        <v>19</v>
      </c>
      <c r="AG3" s="27"/>
      <c r="AH3" s="28"/>
      <c r="AI3" s="25" t="s">
        <v>20</v>
      </c>
      <c r="AJ3" s="25" t="s">
        <v>21</v>
      </c>
      <c r="AK3" s="25" t="s">
        <v>22</v>
      </c>
      <c r="AL3" s="25" t="s">
        <v>23</v>
      </c>
      <c r="AM3" s="25" t="s">
        <v>24</v>
      </c>
      <c r="AN3" s="25" t="s">
        <v>25</v>
      </c>
      <c r="AO3" s="25" t="s">
        <v>26</v>
      </c>
      <c r="AP3" s="29" t="s">
        <v>27</v>
      </c>
    </row>
    <row r="4" spans="1:42" ht="1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34"/>
      <c r="N4" s="26"/>
      <c r="O4" s="26"/>
      <c r="P4" s="26"/>
      <c r="Q4" s="26"/>
      <c r="R4" s="26" t="s">
        <v>30</v>
      </c>
      <c r="S4" s="26" t="s">
        <v>31</v>
      </c>
      <c r="T4" s="26" t="s">
        <v>32</v>
      </c>
      <c r="U4" s="26" t="s">
        <v>33</v>
      </c>
      <c r="V4" s="26" t="s">
        <v>34</v>
      </c>
      <c r="W4" s="26" t="s">
        <v>35</v>
      </c>
      <c r="X4" s="30" t="s">
        <v>36</v>
      </c>
      <c r="Y4" s="26" t="s">
        <v>32</v>
      </c>
      <c r="Z4" s="26" t="s">
        <v>37</v>
      </c>
      <c r="AA4" s="26" t="s">
        <v>34</v>
      </c>
      <c r="AB4" s="26" t="s">
        <v>38</v>
      </c>
      <c r="AC4" s="26" t="s">
        <v>39</v>
      </c>
      <c r="AD4" s="26" t="s">
        <v>40</v>
      </c>
      <c r="AE4" s="26" t="s">
        <v>34</v>
      </c>
      <c r="AF4" s="26" t="s">
        <v>41</v>
      </c>
      <c r="AG4" s="26" t="s">
        <v>28</v>
      </c>
      <c r="AH4" s="26" t="s">
        <v>29</v>
      </c>
      <c r="AI4" s="26"/>
      <c r="AJ4" s="26"/>
      <c r="AK4" s="26"/>
      <c r="AL4" s="26"/>
      <c r="AM4" s="26"/>
      <c r="AN4" s="26"/>
      <c r="AO4" s="26"/>
      <c r="AP4" s="30"/>
    </row>
    <row r="5" spans="1:42" ht="25.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35"/>
      <c r="N5" s="26"/>
      <c r="O5" s="26"/>
      <c r="P5" s="26"/>
      <c r="Q5" s="26"/>
      <c r="R5" s="26"/>
      <c r="S5" s="26"/>
      <c r="T5" s="26"/>
      <c r="U5" s="26"/>
      <c r="V5" s="26"/>
      <c r="W5" s="26"/>
      <c r="X5" s="30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30"/>
    </row>
    <row r="6" spans="1:42" x14ac:dyDescent="0.25">
      <c r="A6" s="2" t="s">
        <v>42</v>
      </c>
      <c r="B6" s="2" t="s">
        <v>255</v>
      </c>
      <c r="C6" s="2" t="s">
        <v>256</v>
      </c>
      <c r="D6" s="2" t="s">
        <v>258</v>
      </c>
      <c r="E6" s="2" t="s">
        <v>263</v>
      </c>
      <c r="F6" s="2" t="s">
        <v>264</v>
      </c>
      <c r="G6" s="2" t="s">
        <v>265</v>
      </c>
      <c r="H6" s="2" t="s">
        <v>266</v>
      </c>
      <c r="I6" s="2" t="s">
        <v>267</v>
      </c>
      <c r="J6" s="2" t="s">
        <v>80</v>
      </c>
      <c r="K6" s="2" t="s">
        <v>268</v>
      </c>
      <c r="L6" s="2" t="s">
        <v>52</v>
      </c>
      <c r="M6" s="32" t="s">
        <v>637</v>
      </c>
      <c r="N6" s="3" t="s">
        <v>82</v>
      </c>
      <c r="O6" s="3" t="s">
        <v>45</v>
      </c>
      <c r="P6" s="3" t="s">
        <v>55</v>
      </c>
      <c r="Q6" s="3" t="s">
        <v>47</v>
      </c>
      <c r="R6" s="3" t="s">
        <v>131</v>
      </c>
      <c r="S6" s="4">
        <v>648</v>
      </c>
      <c r="T6" s="3" t="s">
        <v>190</v>
      </c>
      <c r="U6" s="3" t="s">
        <v>48</v>
      </c>
      <c r="V6" s="3" t="s">
        <v>144</v>
      </c>
      <c r="W6" s="3" t="s">
        <v>224</v>
      </c>
      <c r="X6" s="4">
        <v>2908</v>
      </c>
      <c r="Y6" s="3" t="s">
        <v>134</v>
      </c>
      <c r="Z6" s="3" t="s">
        <v>48</v>
      </c>
      <c r="AA6" s="3" t="s">
        <v>269</v>
      </c>
      <c r="AB6" s="3" t="s">
        <v>48</v>
      </c>
      <c r="AC6" s="4">
        <v>33357</v>
      </c>
      <c r="AD6" s="3" t="s">
        <v>48</v>
      </c>
      <c r="AE6" s="3" t="s">
        <v>270</v>
      </c>
      <c r="AF6" s="3" t="s">
        <v>48</v>
      </c>
      <c r="AG6" s="3" t="s">
        <v>48</v>
      </c>
      <c r="AH6" s="3" t="s">
        <v>48</v>
      </c>
      <c r="AI6" s="4">
        <v>810480</v>
      </c>
      <c r="AJ6" s="3" t="s">
        <v>49</v>
      </c>
      <c r="AK6" s="4">
        <v>810480</v>
      </c>
      <c r="AL6" s="3" t="s">
        <v>271</v>
      </c>
      <c r="AM6" s="4">
        <v>631237</v>
      </c>
      <c r="AN6" s="4">
        <v>631237</v>
      </c>
      <c r="AO6" s="4">
        <v>217.07</v>
      </c>
      <c r="AP6" s="4">
        <v>290.98</v>
      </c>
    </row>
    <row r="7" spans="1:42" x14ac:dyDescent="0.25">
      <c r="A7" s="2" t="s">
        <v>42</v>
      </c>
      <c r="B7" s="2" t="s">
        <v>255</v>
      </c>
      <c r="C7" s="2" t="s">
        <v>256</v>
      </c>
      <c r="D7" s="2" t="s">
        <v>258</v>
      </c>
      <c r="E7" s="2" t="s">
        <v>263</v>
      </c>
      <c r="F7" s="2" t="s">
        <v>264</v>
      </c>
      <c r="G7" s="2" t="s">
        <v>265</v>
      </c>
      <c r="H7" s="2" t="s">
        <v>266</v>
      </c>
      <c r="I7" s="2" t="s">
        <v>267</v>
      </c>
      <c r="J7" s="2" t="s">
        <v>98</v>
      </c>
      <c r="K7" s="2" t="s">
        <v>272</v>
      </c>
      <c r="L7" s="2" t="s">
        <v>52</v>
      </c>
      <c r="M7" s="32" t="s">
        <v>637</v>
      </c>
      <c r="N7" s="3" t="s">
        <v>82</v>
      </c>
      <c r="O7" s="3" t="s">
        <v>182</v>
      </c>
      <c r="P7" s="3" t="s">
        <v>55</v>
      </c>
      <c r="Q7" s="3" t="s">
        <v>47</v>
      </c>
      <c r="R7" s="3" t="s">
        <v>189</v>
      </c>
      <c r="S7" s="4">
        <v>1392</v>
      </c>
      <c r="T7" s="3" t="s">
        <v>142</v>
      </c>
      <c r="U7" s="3" t="s">
        <v>48</v>
      </c>
      <c r="V7" s="3" t="s">
        <v>273</v>
      </c>
      <c r="W7" s="3" t="s">
        <v>274</v>
      </c>
      <c r="X7" s="4">
        <v>6329</v>
      </c>
      <c r="Y7" s="3" t="s">
        <v>175</v>
      </c>
      <c r="Z7" s="3" t="s">
        <v>48</v>
      </c>
      <c r="AA7" s="3" t="s">
        <v>275</v>
      </c>
      <c r="AB7" s="3" t="s">
        <v>48</v>
      </c>
      <c r="AC7" s="4">
        <v>123901</v>
      </c>
      <c r="AD7" s="3" t="s">
        <v>48</v>
      </c>
      <c r="AE7" s="3" t="s">
        <v>276</v>
      </c>
      <c r="AF7" s="3" t="s">
        <v>48</v>
      </c>
      <c r="AG7" s="3" t="s">
        <v>48</v>
      </c>
      <c r="AH7" s="3" t="s">
        <v>48</v>
      </c>
      <c r="AI7" s="4">
        <v>2018886</v>
      </c>
      <c r="AJ7" s="3" t="s">
        <v>49</v>
      </c>
      <c r="AK7" s="4">
        <v>2599839</v>
      </c>
      <c r="AL7" s="3" t="s">
        <v>277</v>
      </c>
      <c r="AM7" s="4">
        <v>2007967</v>
      </c>
      <c r="AN7" s="4">
        <v>2007967</v>
      </c>
      <c r="AO7" s="4">
        <v>317.25</v>
      </c>
      <c r="AP7" s="4">
        <v>425.27</v>
      </c>
    </row>
    <row r="8" spans="1:42" x14ac:dyDescent="0.25">
      <c r="A8" s="2" t="s">
        <v>42</v>
      </c>
      <c r="B8" s="2" t="s">
        <v>255</v>
      </c>
      <c r="C8" s="2" t="s">
        <v>256</v>
      </c>
      <c r="D8" s="2" t="s">
        <v>258</v>
      </c>
      <c r="E8" s="2" t="s">
        <v>263</v>
      </c>
      <c r="F8" s="2" t="s">
        <v>264</v>
      </c>
      <c r="G8" s="2" t="s">
        <v>265</v>
      </c>
      <c r="H8" s="2" t="s">
        <v>266</v>
      </c>
      <c r="I8" s="2" t="s">
        <v>267</v>
      </c>
      <c r="J8" s="2" t="s">
        <v>200</v>
      </c>
      <c r="K8" s="2" t="s">
        <v>278</v>
      </c>
      <c r="L8" s="2" t="s">
        <v>52</v>
      </c>
      <c r="M8" s="32" t="s">
        <v>638</v>
      </c>
      <c r="N8" s="3" t="s">
        <v>69</v>
      </c>
      <c r="O8" s="3" t="s">
        <v>206</v>
      </c>
      <c r="P8" s="3" t="s">
        <v>73</v>
      </c>
      <c r="Q8" s="3" t="s">
        <v>47</v>
      </c>
      <c r="R8" s="3" t="s">
        <v>197</v>
      </c>
      <c r="S8" s="4">
        <v>885</v>
      </c>
      <c r="T8" s="3" t="s">
        <v>72</v>
      </c>
      <c r="U8" s="3" t="s">
        <v>48</v>
      </c>
      <c r="V8" s="3" t="s">
        <v>171</v>
      </c>
      <c r="W8" s="3" t="s">
        <v>219</v>
      </c>
      <c r="X8" s="4">
        <v>3564</v>
      </c>
      <c r="Y8" s="3" t="s">
        <v>153</v>
      </c>
      <c r="Z8" s="3" t="s">
        <v>48</v>
      </c>
      <c r="AA8" s="3" t="s">
        <v>236</v>
      </c>
      <c r="AB8" s="3" t="s">
        <v>48</v>
      </c>
      <c r="AC8" s="4">
        <v>38469</v>
      </c>
      <c r="AD8" s="3" t="s">
        <v>48</v>
      </c>
      <c r="AE8" s="3" t="s">
        <v>279</v>
      </c>
      <c r="AF8" s="3" t="s">
        <v>48</v>
      </c>
      <c r="AG8" s="3" t="s">
        <v>48</v>
      </c>
      <c r="AH8" s="3" t="s">
        <v>48</v>
      </c>
      <c r="AI8" s="4">
        <v>1561040</v>
      </c>
      <c r="AJ8" s="3" t="s">
        <v>49</v>
      </c>
      <c r="AK8" s="4">
        <v>1561040</v>
      </c>
      <c r="AL8" s="3" t="s">
        <v>280</v>
      </c>
      <c r="AM8" s="4">
        <v>1241584</v>
      </c>
      <c r="AN8" s="4">
        <v>1241584</v>
      </c>
      <c r="AO8" s="4">
        <v>348.38</v>
      </c>
      <c r="AP8" s="4">
        <v>467</v>
      </c>
    </row>
    <row r="9" spans="1:42" x14ac:dyDescent="0.25">
      <c r="A9" s="2" t="s">
        <v>42</v>
      </c>
      <c r="B9" s="2" t="s">
        <v>255</v>
      </c>
      <c r="C9" s="2" t="s">
        <v>256</v>
      </c>
      <c r="D9" s="2" t="s">
        <v>258</v>
      </c>
      <c r="E9" s="2" t="s">
        <v>263</v>
      </c>
      <c r="F9" s="2" t="s">
        <v>264</v>
      </c>
      <c r="G9" s="2" t="s">
        <v>265</v>
      </c>
      <c r="H9" s="2" t="s">
        <v>266</v>
      </c>
      <c r="I9" s="2" t="s">
        <v>267</v>
      </c>
      <c r="J9" s="2" t="s">
        <v>88</v>
      </c>
      <c r="K9" s="2" t="s">
        <v>281</v>
      </c>
      <c r="L9" s="2" t="s">
        <v>52</v>
      </c>
      <c r="M9" s="32" t="s">
        <v>637</v>
      </c>
      <c r="N9" s="3" t="s">
        <v>64</v>
      </c>
      <c r="O9" s="3" t="s">
        <v>90</v>
      </c>
      <c r="P9" s="3" t="s">
        <v>95</v>
      </c>
      <c r="Q9" s="3" t="s">
        <v>47</v>
      </c>
      <c r="R9" s="3" t="s">
        <v>202</v>
      </c>
      <c r="S9" s="4">
        <v>582</v>
      </c>
      <c r="T9" s="3" t="s">
        <v>164</v>
      </c>
      <c r="U9" s="3" t="s">
        <v>48</v>
      </c>
      <c r="V9" s="3" t="s">
        <v>282</v>
      </c>
      <c r="W9" s="3" t="s">
        <v>124</v>
      </c>
      <c r="X9" s="4">
        <v>2655</v>
      </c>
      <c r="Y9" s="3" t="s">
        <v>196</v>
      </c>
      <c r="Z9" s="3" t="s">
        <v>48</v>
      </c>
      <c r="AA9" s="3" t="s">
        <v>283</v>
      </c>
      <c r="AB9" s="3" t="s">
        <v>48</v>
      </c>
      <c r="AC9" s="4">
        <v>35370</v>
      </c>
      <c r="AD9" s="3" t="s">
        <v>48</v>
      </c>
      <c r="AE9" s="3" t="s">
        <v>284</v>
      </c>
      <c r="AF9" s="3" t="s">
        <v>48</v>
      </c>
      <c r="AG9" s="3" t="s">
        <v>48</v>
      </c>
      <c r="AH9" s="3" t="s">
        <v>48</v>
      </c>
      <c r="AI9" s="4">
        <v>1145880</v>
      </c>
      <c r="AJ9" s="3" t="s">
        <v>49</v>
      </c>
      <c r="AK9" s="4">
        <v>1145880</v>
      </c>
      <c r="AL9" s="3" t="s">
        <v>285</v>
      </c>
      <c r="AM9" s="4">
        <v>904252</v>
      </c>
      <c r="AN9" s="4">
        <v>904252</v>
      </c>
      <c r="AO9" s="4">
        <v>340.6</v>
      </c>
      <c r="AP9" s="4">
        <v>456.57</v>
      </c>
    </row>
    <row r="10" spans="1:42" x14ac:dyDescent="0.25">
      <c r="A10" s="2" t="s">
        <v>42</v>
      </c>
      <c r="B10" s="2" t="s">
        <v>255</v>
      </c>
      <c r="C10" s="2" t="s">
        <v>256</v>
      </c>
      <c r="D10" s="2" t="s">
        <v>258</v>
      </c>
      <c r="E10" s="2" t="s">
        <v>263</v>
      </c>
      <c r="F10" s="2" t="s">
        <v>264</v>
      </c>
      <c r="G10" s="2" t="s">
        <v>265</v>
      </c>
      <c r="H10" s="2" t="s">
        <v>266</v>
      </c>
      <c r="I10" s="2" t="s">
        <v>267</v>
      </c>
      <c r="J10" s="2" t="s">
        <v>185</v>
      </c>
      <c r="K10" s="2" t="s">
        <v>286</v>
      </c>
      <c r="L10" s="2" t="s">
        <v>52</v>
      </c>
      <c r="M10" s="32" t="s">
        <v>637</v>
      </c>
      <c r="N10" s="3" t="s">
        <v>79</v>
      </c>
      <c r="O10" s="3" t="s">
        <v>66</v>
      </c>
      <c r="P10" s="3" t="s">
        <v>95</v>
      </c>
      <c r="Q10" s="3" t="s">
        <v>47</v>
      </c>
      <c r="R10" s="3" t="s">
        <v>143</v>
      </c>
      <c r="S10" s="4">
        <v>559</v>
      </c>
      <c r="T10" s="3" t="s">
        <v>104</v>
      </c>
      <c r="U10" s="3" t="s">
        <v>48</v>
      </c>
      <c r="V10" s="3" t="s">
        <v>248</v>
      </c>
      <c r="W10" s="3" t="s">
        <v>218</v>
      </c>
      <c r="X10" s="4">
        <v>2497</v>
      </c>
      <c r="Y10" s="3" t="s">
        <v>150</v>
      </c>
      <c r="Z10" s="3" t="s">
        <v>48</v>
      </c>
      <c r="AA10" s="3" t="s">
        <v>221</v>
      </c>
      <c r="AB10" s="3" t="s">
        <v>48</v>
      </c>
      <c r="AC10" s="4">
        <v>32517</v>
      </c>
      <c r="AD10" s="3" t="s">
        <v>48</v>
      </c>
      <c r="AE10" s="3" t="s">
        <v>287</v>
      </c>
      <c r="AF10" s="3" t="s">
        <v>48</v>
      </c>
      <c r="AG10" s="3" t="s">
        <v>48</v>
      </c>
      <c r="AH10" s="3" t="s">
        <v>48</v>
      </c>
      <c r="AI10" s="4">
        <v>1031480</v>
      </c>
      <c r="AJ10" s="3" t="s">
        <v>49</v>
      </c>
      <c r="AK10" s="4">
        <v>1031480</v>
      </c>
      <c r="AL10" s="3" t="s">
        <v>288</v>
      </c>
      <c r="AM10" s="4">
        <v>813297</v>
      </c>
      <c r="AN10" s="4">
        <v>813297</v>
      </c>
      <c r="AO10" s="4">
        <v>325.72000000000003</v>
      </c>
      <c r="AP10" s="4">
        <v>436.62</v>
      </c>
    </row>
    <row r="11" spans="1:42" x14ac:dyDescent="0.25">
      <c r="A11" s="2" t="s">
        <v>42</v>
      </c>
      <c r="B11" s="2" t="s">
        <v>255</v>
      </c>
      <c r="C11" s="2" t="s">
        <v>256</v>
      </c>
      <c r="D11" s="2" t="s">
        <v>258</v>
      </c>
      <c r="E11" s="2" t="s">
        <v>263</v>
      </c>
      <c r="F11" s="2" t="s">
        <v>289</v>
      </c>
      <c r="G11" s="2" t="s">
        <v>290</v>
      </c>
      <c r="H11" s="2" t="s">
        <v>291</v>
      </c>
      <c r="I11" s="2" t="s">
        <v>292</v>
      </c>
      <c r="J11" s="2" t="s">
        <v>43</v>
      </c>
      <c r="K11" s="2" t="s">
        <v>293</v>
      </c>
      <c r="L11" s="2" t="s">
        <v>52</v>
      </c>
      <c r="M11" s="32" t="s">
        <v>638</v>
      </c>
      <c r="N11" s="3" t="s">
        <v>61</v>
      </c>
      <c r="O11" s="3" t="s">
        <v>121</v>
      </c>
      <c r="P11" s="3" t="s">
        <v>73</v>
      </c>
      <c r="Q11" s="3" t="s">
        <v>47</v>
      </c>
      <c r="R11" s="3" t="s">
        <v>50</v>
      </c>
      <c r="S11" s="4">
        <v>456</v>
      </c>
      <c r="T11" s="3" t="s">
        <v>97</v>
      </c>
      <c r="U11" s="3" t="s">
        <v>48</v>
      </c>
      <c r="V11" s="3" t="s">
        <v>178</v>
      </c>
      <c r="W11" s="3" t="s">
        <v>294</v>
      </c>
      <c r="X11" s="4">
        <v>1800</v>
      </c>
      <c r="Y11" s="3" t="s">
        <v>187</v>
      </c>
      <c r="Z11" s="3" t="s">
        <v>48</v>
      </c>
      <c r="AA11" s="3" t="s">
        <v>128</v>
      </c>
      <c r="AB11" s="3" t="s">
        <v>48</v>
      </c>
      <c r="AC11" s="4">
        <v>24843</v>
      </c>
      <c r="AD11" s="3" t="s">
        <v>48</v>
      </c>
      <c r="AE11" s="3" t="s">
        <v>295</v>
      </c>
      <c r="AF11" s="3" t="s">
        <v>48</v>
      </c>
      <c r="AG11" s="3" t="s">
        <v>48</v>
      </c>
      <c r="AH11" s="3" t="s">
        <v>48</v>
      </c>
      <c r="AI11" s="4">
        <v>1310000</v>
      </c>
      <c r="AJ11" s="3" t="s">
        <v>49</v>
      </c>
      <c r="AK11" s="4">
        <v>1310000</v>
      </c>
      <c r="AL11" s="3" t="s">
        <v>296</v>
      </c>
      <c r="AM11" s="4">
        <v>1049357</v>
      </c>
      <c r="AN11" s="4">
        <v>1049357</v>
      </c>
      <c r="AO11" s="4">
        <v>582.91999999999996</v>
      </c>
      <c r="AP11" s="4">
        <v>781.39</v>
      </c>
    </row>
    <row r="12" spans="1:42" x14ac:dyDescent="0.25">
      <c r="A12" s="2" t="s">
        <v>42</v>
      </c>
      <c r="B12" s="2" t="s">
        <v>255</v>
      </c>
      <c r="C12" s="2" t="s">
        <v>256</v>
      </c>
      <c r="D12" s="2" t="s">
        <v>258</v>
      </c>
      <c r="E12" s="2" t="s">
        <v>263</v>
      </c>
      <c r="F12" s="2" t="s">
        <v>289</v>
      </c>
      <c r="G12" s="2" t="s">
        <v>290</v>
      </c>
      <c r="H12" s="2" t="s">
        <v>297</v>
      </c>
      <c r="I12" s="2" t="s">
        <v>298</v>
      </c>
      <c r="J12" s="2" t="s">
        <v>43</v>
      </c>
      <c r="K12" s="2" t="s">
        <v>299</v>
      </c>
      <c r="L12" s="2" t="s">
        <v>52</v>
      </c>
      <c r="M12" s="32" t="s">
        <v>638</v>
      </c>
      <c r="N12" s="3" t="s">
        <v>71</v>
      </c>
      <c r="O12" s="3" t="s">
        <v>94</v>
      </c>
      <c r="P12" s="3" t="s">
        <v>95</v>
      </c>
      <c r="Q12" s="3" t="s">
        <v>47</v>
      </c>
      <c r="R12" s="3" t="s">
        <v>145</v>
      </c>
      <c r="S12" s="4">
        <v>615</v>
      </c>
      <c r="T12" s="3" t="s">
        <v>86</v>
      </c>
      <c r="U12" s="3" t="s">
        <v>48</v>
      </c>
      <c r="V12" s="3" t="s">
        <v>217</v>
      </c>
      <c r="W12" s="3" t="s">
        <v>261</v>
      </c>
      <c r="X12" s="4">
        <v>2898</v>
      </c>
      <c r="Y12" s="3" t="s">
        <v>115</v>
      </c>
      <c r="Z12" s="3" t="s">
        <v>48</v>
      </c>
      <c r="AA12" s="3" t="s">
        <v>240</v>
      </c>
      <c r="AB12" s="3" t="s">
        <v>48</v>
      </c>
      <c r="AC12" s="4">
        <v>11372</v>
      </c>
      <c r="AD12" s="3" t="s">
        <v>48</v>
      </c>
      <c r="AE12" s="3" t="s">
        <v>300</v>
      </c>
      <c r="AF12" s="3" t="s">
        <v>48</v>
      </c>
      <c r="AG12" s="3" t="s">
        <v>48</v>
      </c>
      <c r="AH12" s="3" t="s">
        <v>48</v>
      </c>
      <c r="AI12" s="4">
        <v>1924656</v>
      </c>
      <c r="AJ12" s="3" t="s">
        <v>49</v>
      </c>
      <c r="AK12" s="4">
        <v>1924656</v>
      </c>
      <c r="AL12" s="3" t="s">
        <v>301</v>
      </c>
      <c r="AM12" s="4">
        <v>1566846</v>
      </c>
      <c r="AN12" s="4">
        <v>1566846</v>
      </c>
      <c r="AO12" s="4">
        <v>540.75</v>
      </c>
      <c r="AP12" s="4">
        <v>724.87</v>
      </c>
    </row>
    <row r="13" spans="1:42" x14ac:dyDescent="0.25">
      <c r="A13" s="2" t="s">
        <v>42</v>
      </c>
      <c r="B13" s="2" t="s">
        <v>255</v>
      </c>
      <c r="C13" s="2" t="s">
        <v>256</v>
      </c>
      <c r="D13" s="2" t="s">
        <v>258</v>
      </c>
      <c r="E13" s="2" t="s">
        <v>263</v>
      </c>
      <c r="F13" s="2" t="s">
        <v>289</v>
      </c>
      <c r="G13" s="2" t="s">
        <v>290</v>
      </c>
      <c r="H13" s="2" t="s">
        <v>302</v>
      </c>
      <c r="I13" s="2" t="s">
        <v>303</v>
      </c>
      <c r="J13" s="2" t="s">
        <v>58</v>
      </c>
      <c r="K13" s="2" t="s">
        <v>304</v>
      </c>
      <c r="L13" s="2" t="s">
        <v>52</v>
      </c>
      <c r="M13" s="32" t="s">
        <v>638</v>
      </c>
      <c r="N13" s="3" t="s">
        <v>110</v>
      </c>
      <c r="O13" s="3" t="s">
        <v>97</v>
      </c>
      <c r="P13" s="3" t="s">
        <v>73</v>
      </c>
      <c r="Q13" s="3" t="s">
        <v>47</v>
      </c>
      <c r="R13" s="3" t="s">
        <v>167</v>
      </c>
      <c r="S13" s="4">
        <v>617</v>
      </c>
      <c r="T13" s="3" t="s">
        <v>91</v>
      </c>
      <c r="U13" s="3" t="s">
        <v>48</v>
      </c>
      <c r="V13" s="3" t="s">
        <v>237</v>
      </c>
      <c r="W13" s="3" t="s">
        <v>305</v>
      </c>
      <c r="X13" s="4">
        <v>2373</v>
      </c>
      <c r="Y13" s="3" t="s">
        <v>99</v>
      </c>
      <c r="Z13" s="3" t="s">
        <v>48</v>
      </c>
      <c r="AA13" s="3" t="s">
        <v>209</v>
      </c>
      <c r="AB13" s="3" t="s">
        <v>48</v>
      </c>
      <c r="AC13" s="4">
        <v>19523</v>
      </c>
      <c r="AD13" s="3" t="s">
        <v>48</v>
      </c>
      <c r="AE13" s="3" t="s">
        <v>306</v>
      </c>
      <c r="AF13" s="3" t="s">
        <v>48</v>
      </c>
      <c r="AG13" s="3" t="s">
        <v>48</v>
      </c>
      <c r="AH13" s="3" t="s">
        <v>48</v>
      </c>
      <c r="AI13" s="4">
        <v>1103400</v>
      </c>
      <c r="AJ13" s="3" t="s">
        <v>49</v>
      </c>
      <c r="AK13" s="4">
        <v>1103400</v>
      </c>
      <c r="AL13" s="3" t="s">
        <v>307</v>
      </c>
      <c r="AM13" s="4">
        <v>885265</v>
      </c>
      <c r="AN13" s="4">
        <v>885265</v>
      </c>
      <c r="AO13" s="4">
        <v>373.12</v>
      </c>
      <c r="AP13" s="4">
        <v>500.16</v>
      </c>
    </row>
    <row r="14" spans="1:42" x14ac:dyDescent="0.25">
      <c r="A14" s="2" t="s">
        <v>42</v>
      </c>
      <c r="B14" s="2" t="s">
        <v>255</v>
      </c>
      <c r="C14" s="2" t="s">
        <v>256</v>
      </c>
      <c r="D14" s="2" t="s">
        <v>258</v>
      </c>
      <c r="E14" s="2" t="s">
        <v>263</v>
      </c>
      <c r="F14" s="2" t="s">
        <v>289</v>
      </c>
      <c r="G14" s="2" t="s">
        <v>290</v>
      </c>
      <c r="H14" s="2" t="s">
        <v>308</v>
      </c>
      <c r="I14" s="2" t="s">
        <v>309</v>
      </c>
      <c r="J14" s="2" t="s">
        <v>208</v>
      </c>
      <c r="K14" s="2" t="s">
        <v>310</v>
      </c>
      <c r="L14" s="2" t="s">
        <v>52</v>
      </c>
      <c r="M14" s="32" t="s">
        <v>638</v>
      </c>
      <c r="N14" s="3" t="s">
        <v>83</v>
      </c>
      <c r="O14" s="3" t="s">
        <v>96</v>
      </c>
      <c r="P14" s="3" t="s">
        <v>73</v>
      </c>
      <c r="Q14" s="3" t="s">
        <v>47</v>
      </c>
      <c r="R14" s="3" t="s">
        <v>215</v>
      </c>
      <c r="S14" s="4">
        <v>465</v>
      </c>
      <c r="T14" s="3" t="s">
        <v>199</v>
      </c>
      <c r="U14" s="3" t="s">
        <v>48</v>
      </c>
      <c r="V14" s="3" t="s">
        <v>216</v>
      </c>
      <c r="W14" s="3" t="s">
        <v>226</v>
      </c>
      <c r="X14" s="4">
        <v>2513</v>
      </c>
      <c r="Y14" s="3" t="s">
        <v>89</v>
      </c>
      <c r="Z14" s="3" t="s">
        <v>48</v>
      </c>
      <c r="AA14" s="3" t="s">
        <v>195</v>
      </c>
      <c r="AB14" s="3" t="s">
        <v>48</v>
      </c>
      <c r="AC14" s="4">
        <v>16244</v>
      </c>
      <c r="AD14" s="3" t="s">
        <v>48</v>
      </c>
      <c r="AE14" s="3" t="s">
        <v>311</v>
      </c>
      <c r="AF14" s="3" t="s">
        <v>48</v>
      </c>
      <c r="AG14" s="3" t="s">
        <v>48</v>
      </c>
      <c r="AH14" s="3" t="s">
        <v>48</v>
      </c>
      <c r="AI14" s="4">
        <v>968560</v>
      </c>
      <c r="AJ14" s="3" t="s">
        <v>49</v>
      </c>
      <c r="AK14" s="4">
        <v>968560</v>
      </c>
      <c r="AL14" s="3" t="s">
        <v>312</v>
      </c>
      <c r="AM14" s="4">
        <v>777975</v>
      </c>
      <c r="AN14" s="4">
        <v>777975</v>
      </c>
      <c r="AO14" s="4">
        <v>309.58999999999997</v>
      </c>
      <c r="AP14" s="4">
        <v>415</v>
      </c>
    </row>
    <row r="15" spans="1:42" x14ac:dyDescent="0.25">
      <c r="A15" s="2" t="s">
        <v>42</v>
      </c>
      <c r="B15" s="2" t="s">
        <v>255</v>
      </c>
      <c r="C15" s="2" t="s">
        <v>256</v>
      </c>
      <c r="D15" s="2" t="s">
        <v>258</v>
      </c>
      <c r="E15" s="2" t="s">
        <v>263</v>
      </c>
      <c r="F15" s="2" t="s">
        <v>289</v>
      </c>
      <c r="G15" s="2" t="s">
        <v>290</v>
      </c>
      <c r="H15" s="2" t="s">
        <v>313</v>
      </c>
      <c r="I15" s="2" t="s">
        <v>314</v>
      </c>
      <c r="J15" s="2" t="s">
        <v>43</v>
      </c>
      <c r="K15" s="2" t="s">
        <v>315</v>
      </c>
      <c r="L15" s="2" t="s">
        <v>52</v>
      </c>
      <c r="M15" s="32" t="s">
        <v>638</v>
      </c>
      <c r="N15" s="3" t="s">
        <v>96</v>
      </c>
      <c r="O15" s="3" t="s">
        <v>105</v>
      </c>
      <c r="P15" s="3" t="s">
        <v>95</v>
      </c>
      <c r="Q15" s="3" t="s">
        <v>47</v>
      </c>
      <c r="R15" s="3" t="s">
        <v>203</v>
      </c>
      <c r="S15" s="4">
        <v>759</v>
      </c>
      <c r="T15" s="3" t="s">
        <v>127</v>
      </c>
      <c r="U15" s="3" t="s">
        <v>48</v>
      </c>
      <c r="V15" s="3" t="s">
        <v>193</v>
      </c>
      <c r="W15" s="3" t="s">
        <v>316</v>
      </c>
      <c r="X15" s="4">
        <v>2996</v>
      </c>
      <c r="Y15" s="3" t="s">
        <v>129</v>
      </c>
      <c r="Z15" s="3" t="s">
        <v>48</v>
      </c>
      <c r="AA15" s="3" t="s">
        <v>317</v>
      </c>
      <c r="AB15" s="3" t="s">
        <v>48</v>
      </c>
      <c r="AC15" s="4">
        <v>32417</v>
      </c>
      <c r="AD15" s="3" t="s">
        <v>48</v>
      </c>
      <c r="AE15" s="3" t="s">
        <v>318</v>
      </c>
      <c r="AF15" s="3" t="s">
        <v>48</v>
      </c>
      <c r="AG15" s="3" t="s">
        <v>48</v>
      </c>
      <c r="AH15" s="3" t="s">
        <v>48</v>
      </c>
      <c r="AI15" s="4">
        <v>1586600</v>
      </c>
      <c r="AJ15" s="3" t="s">
        <v>49</v>
      </c>
      <c r="AK15" s="4">
        <v>1586600</v>
      </c>
      <c r="AL15" s="3" t="s">
        <v>319</v>
      </c>
      <c r="AM15" s="4">
        <v>1268595</v>
      </c>
      <c r="AN15" s="4">
        <v>1268595</v>
      </c>
      <c r="AO15" s="4">
        <v>423.52</v>
      </c>
      <c r="AP15" s="4">
        <v>567.72</v>
      </c>
    </row>
    <row r="16" spans="1:42" x14ac:dyDescent="0.25">
      <c r="A16" s="2" t="s">
        <v>42</v>
      </c>
      <c r="B16" s="2" t="s">
        <v>255</v>
      </c>
      <c r="C16" s="2" t="s">
        <v>256</v>
      </c>
      <c r="D16" s="2" t="s">
        <v>258</v>
      </c>
      <c r="E16" s="2" t="s">
        <v>263</v>
      </c>
      <c r="F16" s="2" t="s">
        <v>289</v>
      </c>
      <c r="G16" s="2" t="s">
        <v>290</v>
      </c>
      <c r="H16" s="2" t="s">
        <v>313</v>
      </c>
      <c r="I16" s="2" t="s">
        <v>314</v>
      </c>
      <c r="J16" s="2" t="s">
        <v>77</v>
      </c>
      <c r="K16" s="2" t="s">
        <v>320</v>
      </c>
      <c r="L16" s="2" t="s">
        <v>52</v>
      </c>
      <c r="M16" s="32" t="s">
        <v>638</v>
      </c>
      <c r="N16" s="3" t="s">
        <v>120</v>
      </c>
      <c r="O16" s="3" t="s">
        <v>76</v>
      </c>
      <c r="P16" s="3" t="s">
        <v>73</v>
      </c>
      <c r="Q16" s="3" t="s">
        <v>47</v>
      </c>
      <c r="R16" s="3" t="s">
        <v>227</v>
      </c>
      <c r="S16" s="4">
        <v>522</v>
      </c>
      <c r="T16" s="3" t="s">
        <v>118</v>
      </c>
      <c r="U16" s="3" t="s">
        <v>57</v>
      </c>
      <c r="V16" s="3" t="s">
        <v>229</v>
      </c>
      <c r="W16" s="3" t="s">
        <v>180</v>
      </c>
      <c r="X16" s="4">
        <v>2358</v>
      </c>
      <c r="Y16" s="3" t="s">
        <v>43</v>
      </c>
      <c r="Z16" s="3" t="s">
        <v>245</v>
      </c>
      <c r="AA16" s="3" t="s">
        <v>191</v>
      </c>
      <c r="AB16" s="3" t="s">
        <v>48</v>
      </c>
      <c r="AC16" s="4">
        <v>10121</v>
      </c>
      <c r="AD16" s="3" t="s">
        <v>102</v>
      </c>
      <c r="AE16" s="3" t="s">
        <v>321</v>
      </c>
      <c r="AF16" s="3" t="s">
        <v>48</v>
      </c>
      <c r="AG16" s="3" t="s">
        <v>48</v>
      </c>
      <c r="AH16" s="3" t="s">
        <v>48</v>
      </c>
      <c r="AI16" s="4">
        <v>1639440</v>
      </c>
      <c r="AJ16" s="3" t="s">
        <v>49</v>
      </c>
      <c r="AK16" s="4">
        <v>1639440</v>
      </c>
      <c r="AL16" s="3" t="s">
        <v>322</v>
      </c>
      <c r="AM16" s="4">
        <v>1334220</v>
      </c>
      <c r="AN16" s="4">
        <v>1334220</v>
      </c>
      <c r="AO16" s="4">
        <v>565.69000000000005</v>
      </c>
      <c r="AP16" s="4">
        <v>758.3</v>
      </c>
    </row>
    <row r="17" spans="1:42" x14ac:dyDescent="0.25">
      <c r="A17" s="2" t="s">
        <v>42</v>
      </c>
      <c r="B17" s="2" t="s">
        <v>255</v>
      </c>
      <c r="C17" s="2" t="s">
        <v>256</v>
      </c>
      <c r="D17" s="2" t="s">
        <v>258</v>
      </c>
      <c r="E17" s="2" t="s">
        <v>263</v>
      </c>
      <c r="F17" s="2" t="s">
        <v>289</v>
      </c>
      <c r="G17" s="2" t="s">
        <v>290</v>
      </c>
      <c r="H17" s="2" t="s">
        <v>313</v>
      </c>
      <c r="I17" s="2" t="s">
        <v>314</v>
      </c>
      <c r="J17" s="2" t="s">
        <v>62</v>
      </c>
      <c r="K17" s="2" t="s">
        <v>323</v>
      </c>
      <c r="L17" s="2" t="s">
        <v>52</v>
      </c>
      <c r="M17" s="32" t="s">
        <v>638</v>
      </c>
      <c r="N17" s="3" t="s">
        <v>68</v>
      </c>
      <c r="O17" s="3" t="s">
        <v>87</v>
      </c>
      <c r="P17" s="3" t="s">
        <v>78</v>
      </c>
      <c r="Q17" s="3" t="s">
        <v>47</v>
      </c>
      <c r="R17" s="3" t="s">
        <v>166</v>
      </c>
      <c r="S17" s="4">
        <v>363</v>
      </c>
      <c r="T17" s="3" t="s">
        <v>156</v>
      </c>
      <c r="U17" s="3" t="s">
        <v>48</v>
      </c>
      <c r="V17" s="3" t="s">
        <v>139</v>
      </c>
      <c r="W17" s="3" t="s">
        <v>324</v>
      </c>
      <c r="X17" s="4">
        <v>1547</v>
      </c>
      <c r="Y17" s="3" t="s">
        <v>161</v>
      </c>
      <c r="Z17" s="3" t="s">
        <v>48</v>
      </c>
      <c r="AA17" s="3" t="s">
        <v>325</v>
      </c>
      <c r="AB17" s="3" t="s">
        <v>48</v>
      </c>
      <c r="AC17" s="4">
        <v>47347</v>
      </c>
      <c r="AD17" s="3" t="s">
        <v>48</v>
      </c>
      <c r="AE17" s="3" t="s">
        <v>326</v>
      </c>
      <c r="AF17" s="3" t="s">
        <v>48</v>
      </c>
      <c r="AG17" s="3" t="s">
        <v>48</v>
      </c>
      <c r="AH17" s="3" t="s">
        <v>48</v>
      </c>
      <c r="AI17" s="4">
        <v>1238880</v>
      </c>
      <c r="AJ17" s="3" t="s">
        <v>49</v>
      </c>
      <c r="AK17" s="4">
        <v>1238880</v>
      </c>
      <c r="AL17" s="3" t="s">
        <v>327</v>
      </c>
      <c r="AM17" s="4">
        <v>968535</v>
      </c>
      <c r="AN17" s="4">
        <v>968535</v>
      </c>
      <c r="AO17" s="4">
        <v>626.15</v>
      </c>
      <c r="AP17" s="4">
        <v>839.34</v>
      </c>
    </row>
    <row r="18" spans="1:42" x14ac:dyDescent="0.25">
      <c r="A18" s="2" t="s">
        <v>42</v>
      </c>
      <c r="B18" s="2" t="s">
        <v>255</v>
      </c>
      <c r="C18" s="2" t="s">
        <v>256</v>
      </c>
      <c r="D18" s="2" t="s">
        <v>258</v>
      </c>
      <c r="E18" s="2" t="s">
        <v>263</v>
      </c>
      <c r="F18" s="2" t="s">
        <v>289</v>
      </c>
      <c r="G18" s="2" t="s">
        <v>290</v>
      </c>
      <c r="H18" s="2" t="s">
        <v>328</v>
      </c>
      <c r="I18" s="2" t="s">
        <v>329</v>
      </c>
      <c r="J18" s="2" t="s">
        <v>56</v>
      </c>
      <c r="K18" s="2" t="s">
        <v>330</v>
      </c>
      <c r="L18" s="2" t="s">
        <v>52</v>
      </c>
      <c r="M18" s="32" t="s">
        <v>638</v>
      </c>
      <c r="N18" s="3" t="s">
        <v>51</v>
      </c>
      <c r="O18" s="3" t="s">
        <v>126</v>
      </c>
      <c r="P18" s="3" t="s">
        <v>73</v>
      </c>
      <c r="Q18" s="3" t="s">
        <v>47</v>
      </c>
      <c r="R18" s="3" t="s">
        <v>113</v>
      </c>
      <c r="S18" s="4">
        <v>487</v>
      </c>
      <c r="T18" s="3" t="s">
        <v>176</v>
      </c>
      <c r="U18" s="3" t="s">
        <v>48</v>
      </c>
      <c r="V18" s="3" t="s">
        <v>244</v>
      </c>
      <c r="W18" s="3" t="s">
        <v>177</v>
      </c>
      <c r="X18" s="4">
        <v>2005</v>
      </c>
      <c r="Y18" s="3" t="s">
        <v>56</v>
      </c>
      <c r="Z18" s="3" t="s">
        <v>48</v>
      </c>
      <c r="AA18" s="3" t="s">
        <v>331</v>
      </c>
      <c r="AB18" s="3" t="s">
        <v>48</v>
      </c>
      <c r="AC18" s="4">
        <v>20463</v>
      </c>
      <c r="AD18" s="3" t="s">
        <v>48</v>
      </c>
      <c r="AE18" s="3" t="s">
        <v>332</v>
      </c>
      <c r="AF18" s="3" t="s">
        <v>48</v>
      </c>
      <c r="AG18" s="3" t="s">
        <v>48</v>
      </c>
      <c r="AH18" s="3" t="s">
        <v>48</v>
      </c>
      <c r="AI18" s="4">
        <v>641760</v>
      </c>
      <c r="AJ18" s="3" t="s">
        <v>49</v>
      </c>
      <c r="AK18" s="4">
        <v>641760</v>
      </c>
      <c r="AL18" s="3" t="s">
        <v>333</v>
      </c>
      <c r="AM18" s="4">
        <v>505780</v>
      </c>
      <c r="AN18" s="4">
        <v>505780</v>
      </c>
      <c r="AO18" s="4">
        <v>252.3</v>
      </c>
      <c r="AP18" s="4">
        <v>338.2</v>
      </c>
    </row>
    <row r="19" spans="1:42" x14ac:dyDescent="0.25">
      <c r="A19" s="2" t="s">
        <v>42</v>
      </c>
      <c r="B19" s="2" t="s">
        <v>255</v>
      </c>
      <c r="C19" s="2" t="s">
        <v>256</v>
      </c>
      <c r="D19" s="2" t="s">
        <v>258</v>
      </c>
      <c r="E19" s="2" t="s">
        <v>263</v>
      </c>
      <c r="F19" s="2" t="s">
        <v>289</v>
      </c>
      <c r="G19" s="2" t="s">
        <v>290</v>
      </c>
      <c r="H19" s="2" t="s">
        <v>334</v>
      </c>
      <c r="I19" s="2" t="s">
        <v>335</v>
      </c>
      <c r="J19" s="2" t="s">
        <v>151</v>
      </c>
      <c r="K19" s="2" t="s">
        <v>336</v>
      </c>
      <c r="L19" s="2" t="s">
        <v>52</v>
      </c>
      <c r="M19" s="32" t="s">
        <v>637</v>
      </c>
      <c r="N19" s="3" t="s">
        <v>184</v>
      </c>
      <c r="O19" s="3" t="s">
        <v>49</v>
      </c>
      <c r="P19" s="3" t="s">
        <v>55</v>
      </c>
      <c r="Q19" s="3" t="s">
        <v>47</v>
      </c>
      <c r="R19" s="3" t="s">
        <v>222</v>
      </c>
      <c r="S19" s="4">
        <v>982</v>
      </c>
      <c r="T19" s="3" t="s">
        <v>211</v>
      </c>
      <c r="U19" s="3" t="s">
        <v>48</v>
      </c>
      <c r="V19" s="3" t="s">
        <v>192</v>
      </c>
      <c r="W19" s="3" t="s">
        <v>337</v>
      </c>
      <c r="X19" s="4">
        <v>4524</v>
      </c>
      <c r="Y19" s="3" t="s">
        <v>179</v>
      </c>
      <c r="Z19" s="3" t="s">
        <v>48</v>
      </c>
      <c r="AA19" s="3" t="s">
        <v>338</v>
      </c>
      <c r="AB19" s="3" t="s">
        <v>48</v>
      </c>
      <c r="AC19" s="4">
        <v>48551</v>
      </c>
      <c r="AD19" s="3" t="s">
        <v>48</v>
      </c>
      <c r="AE19" s="3" t="s">
        <v>339</v>
      </c>
      <c r="AF19" s="3" t="s">
        <v>48</v>
      </c>
      <c r="AG19" s="3" t="s">
        <v>48</v>
      </c>
      <c r="AH19" s="3" t="s">
        <v>48</v>
      </c>
      <c r="AI19" s="4">
        <v>1304240</v>
      </c>
      <c r="AJ19" s="3" t="s">
        <v>49</v>
      </c>
      <c r="AK19" s="4">
        <v>1304240</v>
      </c>
      <c r="AL19" s="3" t="s">
        <v>340</v>
      </c>
      <c r="AM19" s="4">
        <v>1020926</v>
      </c>
      <c r="AN19" s="4">
        <v>1020926</v>
      </c>
      <c r="AO19" s="4">
        <v>225.67</v>
      </c>
      <c r="AP19" s="4">
        <v>302.51</v>
      </c>
    </row>
    <row r="20" spans="1:42" x14ac:dyDescent="0.25">
      <c r="A20" s="2" t="s">
        <v>42</v>
      </c>
      <c r="B20" s="2" t="s">
        <v>255</v>
      </c>
      <c r="C20" s="2" t="s">
        <v>256</v>
      </c>
      <c r="D20" s="2" t="s">
        <v>258</v>
      </c>
      <c r="E20" s="2" t="s">
        <v>263</v>
      </c>
      <c r="F20" s="2" t="s">
        <v>289</v>
      </c>
      <c r="G20" s="2" t="s">
        <v>290</v>
      </c>
      <c r="H20" s="2" t="s">
        <v>334</v>
      </c>
      <c r="I20" s="2" t="s">
        <v>335</v>
      </c>
      <c r="J20" s="2" t="s">
        <v>98</v>
      </c>
      <c r="K20" s="2" t="s">
        <v>341</v>
      </c>
      <c r="L20" s="2" t="s">
        <v>52</v>
      </c>
      <c r="M20" s="32" t="s">
        <v>638</v>
      </c>
      <c r="N20" s="3" t="s">
        <v>61</v>
      </c>
      <c r="O20" s="3" t="s">
        <v>152</v>
      </c>
      <c r="P20" s="3" t="s">
        <v>95</v>
      </c>
      <c r="Q20" s="3" t="s">
        <v>47</v>
      </c>
      <c r="R20" s="3" t="s">
        <v>253</v>
      </c>
      <c r="S20" s="4">
        <v>1380</v>
      </c>
      <c r="T20" s="3" t="s">
        <v>201</v>
      </c>
      <c r="U20" s="3" t="s">
        <v>48</v>
      </c>
      <c r="V20" s="3" t="s">
        <v>228</v>
      </c>
      <c r="W20" s="3" t="s">
        <v>342</v>
      </c>
      <c r="X20" s="4">
        <v>6639</v>
      </c>
      <c r="Y20" s="3" t="s">
        <v>116</v>
      </c>
      <c r="Z20" s="3" t="s">
        <v>48</v>
      </c>
      <c r="AA20" s="3" t="s">
        <v>257</v>
      </c>
      <c r="AB20" s="3" t="s">
        <v>48</v>
      </c>
      <c r="AC20" s="4">
        <v>84494</v>
      </c>
      <c r="AD20" s="3" t="s">
        <v>48</v>
      </c>
      <c r="AE20" s="3" t="s">
        <v>343</v>
      </c>
      <c r="AF20" s="3" t="s">
        <v>48</v>
      </c>
      <c r="AG20" s="3" t="s">
        <v>48</v>
      </c>
      <c r="AH20" s="3" t="s">
        <v>48</v>
      </c>
      <c r="AI20" s="4">
        <v>2611800</v>
      </c>
      <c r="AJ20" s="3" t="s">
        <v>49</v>
      </c>
      <c r="AK20" s="4">
        <v>2611800</v>
      </c>
      <c r="AL20" s="3" t="s">
        <v>344</v>
      </c>
      <c r="AM20" s="4">
        <v>2057182</v>
      </c>
      <c r="AN20" s="4">
        <v>2057182</v>
      </c>
      <c r="AO20" s="4">
        <v>309.85000000000002</v>
      </c>
      <c r="AP20" s="4">
        <v>415.35</v>
      </c>
    </row>
    <row r="21" spans="1:42" x14ac:dyDescent="0.25">
      <c r="A21" s="2" t="s">
        <v>42</v>
      </c>
      <c r="B21" s="2" t="s">
        <v>255</v>
      </c>
      <c r="C21" s="2" t="s">
        <v>256</v>
      </c>
      <c r="D21" s="2" t="s">
        <v>258</v>
      </c>
      <c r="E21" s="2" t="s">
        <v>263</v>
      </c>
      <c r="F21" s="2" t="s">
        <v>289</v>
      </c>
      <c r="G21" s="2" t="s">
        <v>290</v>
      </c>
      <c r="H21" s="2" t="s">
        <v>334</v>
      </c>
      <c r="I21" s="2" t="s">
        <v>335</v>
      </c>
      <c r="J21" s="2" t="s">
        <v>200</v>
      </c>
      <c r="K21" s="2" t="s">
        <v>345</v>
      </c>
      <c r="L21" s="2" t="s">
        <v>60</v>
      </c>
      <c r="M21" s="32" t="s">
        <v>637</v>
      </c>
      <c r="N21" s="3" t="s">
        <v>57</v>
      </c>
      <c r="O21" s="3" t="s">
        <v>135</v>
      </c>
      <c r="P21" s="3" t="s">
        <v>55</v>
      </c>
      <c r="Q21" s="3" t="s">
        <v>47</v>
      </c>
      <c r="R21" s="3" t="s">
        <v>235</v>
      </c>
      <c r="S21" s="4">
        <v>1244</v>
      </c>
      <c r="T21" s="3" t="s">
        <v>239</v>
      </c>
      <c r="U21" s="3" t="s">
        <v>48</v>
      </c>
      <c r="V21" s="3" t="s">
        <v>186</v>
      </c>
      <c r="W21" s="3" t="s">
        <v>346</v>
      </c>
      <c r="X21" s="4">
        <v>5656</v>
      </c>
      <c r="Y21" s="3" t="s">
        <v>231</v>
      </c>
      <c r="Z21" s="3" t="s">
        <v>48</v>
      </c>
      <c r="AA21" s="3" t="s">
        <v>347</v>
      </c>
      <c r="AB21" s="3" t="s">
        <v>48</v>
      </c>
      <c r="AC21" s="4">
        <v>135200</v>
      </c>
      <c r="AD21" s="3" t="s">
        <v>48</v>
      </c>
      <c r="AE21" s="3" t="s">
        <v>348</v>
      </c>
      <c r="AF21" s="3" t="s">
        <v>48</v>
      </c>
      <c r="AG21" s="3" t="s">
        <v>48</v>
      </c>
      <c r="AH21" s="3" t="s">
        <v>48</v>
      </c>
      <c r="AI21" s="4">
        <v>2703440</v>
      </c>
      <c r="AJ21" s="3" t="s">
        <v>49</v>
      </c>
      <c r="AK21" s="4">
        <v>2703440</v>
      </c>
      <c r="AL21" s="3" t="s">
        <v>349</v>
      </c>
      <c r="AM21" s="4">
        <v>2081621</v>
      </c>
      <c r="AN21" s="4">
        <v>2081621</v>
      </c>
      <c r="AO21" s="4">
        <v>368.03</v>
      </c>
      <c r="AP21" s="4">
        <v>493.34</v>
      </c>
    </row>
    <row r="22" spans="1:42" x14ac:dyDescent="0.25">
      <c r="A22" s="2" t="s">
        <v>42</v>
      </c>
      <c r="B22" s="2" t="s">
        <v>255</v>
      </c>
      <c r="C22" s="2" t="s">
        <v>256</v>
      </c>
      <c r="D22" s="2" t="s">
        <v>258</v>
      </c>
      <c r="E22" s="2" t="s">
        <v>263</v>
      </c>
      <c r="F22" s="2" t="s">
        <v>350</v>
      </c>
      <c r="G22" s="2" t="s">
        <v>351</v>
      </c>
      <c r="H22" s="2" t="s">
        <v>352</v>
      </c>
      <c r="I22" s="2" t="s">
        <v>353</v>
      </c>
      <c r="J22" s="2" t="s">
        <v>77</v>
      </c>
      <c r="K22" s="2" t="s">
        <v>354</v>
      </c>
      <c r="L22" s="2" t="s">
        <v>52</v>
      </c>
      <c r="M22" s="32" t="s">
        <v>638</v>
      </c>
      <c r="N22" s="3" t="s">
        <v>90</v>
      </c>
      <c r="O22" s="3" t="s">
        <v>111</v>
      </c>
      <c r="P22" s="3" t="s">
        <v>78</v>
      </c>
      <c r="Q22" s="3" t="s">
        <v>47</v>
      </c>
      <c r="R22" s="3" t="s">
        <v>154</v>
      </c>
      <c r="S22" s="4">
        <v>597</v>
      </c>
      <c r="T22" s="3" t="s">
        <v>169</v>
      </c>
      <c r="U22" s="3" t="s">
        <v>57</v>
      </c>
      <c r="V22" s="3" t="s">
        <v>223</v>
      </c>
      <c r="W22" s="3" t="s">
        <v>254</v>
      </c>
      <c r="X22" s="4">
        <v>2633</v>
      </c>
      <c r="Y22" s="3" t="s">
        <v>70</v>
      </c>
      <c r="Z22" s="3" t="s">
        <v>64</v>
      </c>
      <c r="AA22" s="3" t="s">
        <v>230</v>
      </c>
      <c r="AB22" s="3" t="s">
        <v>48</v>
      </c>
      <c r="AC22" s="4">
        <v>103628</v>
      </c>
      <c r="AD22" s="3" t="s">
        <v>137</v>
      </c>
      <c r="AE22" s="3" t="s">
        <v>355</v>
      </c>
      <c r="AF22" s="3" t="s">
        <v>48</v>
      </c>
      <c r="AG22" s="3" t="s">
        <v>48</v>
      </c>
      <c r="AH22" s="3" t="s">
        <v>48</v>
      </c>
      <c r="AI22" s="4">
        <v>1141880</v>
      </c>
      <c r="AJ22" s="3" t="s">
        <v>49</v>
      </c>
      <c r="AK22" s="4">
        <v>1141880</v>
      </c>
      <c r="AL22" s="3" t="s">
        <v>356</v>
      </c>
      <c r="AM22" s="4">
        <v>832714</v>
      </c>
      <c r="AN22" s="4">
        <v>832714</v>
      </c>
      <c r="AO22" s="4">
        <v>316.29000000000002</v>
      </c>
      <c r="AP22" s="4">
        <v>423.98</v>
      </c>
    </row>
    <row r="23" spans="1:42" x14ac:dyDescent="0.25">
      <c r="A23" s="2" t="s">
        <v>42</v>
      </c>
      <c r="B23" s="2" t="s">
        <v>255</v>
      </c>
      <c r="C23" s="2" t="s">
        <v>256</v>
      </c>
      <c r="D23" s="2" t="s">
        <v>258</v>
      </c>
      <c r="E23" s="2" t="s">
        <v>263</v>
      </c>
      <c r="F23" s="2" t="s">
        <v>350</v>
      </c>
      <c r="G23" s="2" t="s">
        <v>351</v>
      </c>
      <c r="H23" s="2" t="s">
        <v>352</v>
      </c>
      <c r="I23" s="2" t="s">
        <v>353</v>
      </c>
      <c r="J23" s="2" t="s">
        <v>56</v>
      </c>
      <c r="K23" s="2" t="s">
        <v>357</v>
      </c>
      <c r="L23" s="2" t="s">
        <v>52</v>
      </c>
      <c r="M23" s="32" t="s">
        <v>638</v>
      </c>
      <c r="N23" s="3" t="s">
        <v>54</v>
      </c>
      <c r="O23" s="3" t="s">
        <v>74</v>
      </c>
      <c r="P23" s="3" t="s">
        <v>78</v>
      </c>
      <c r="Q23" s="3" t="s">
        <v>47</v>
      </c>
      <c r="R23" s="3" t="s">
        <v>173</v>
      </c>
      <c r="S23" s="4">
        <v>707</v>
      </c>
      <c r="T23" s="3" t="s">
        <v>138</v>
      </c>
      <c r="U23" s="3" t="s">
        <v>65</v>
      </c>
      <c r="V23" s="3" t="s">
        <v>148</v>
      </c>
      <c r="W23" s="3" t="s">
        <v>358</v>
      </c>
      <c r="X23" s="4">
        <v>3218</v>
      </c>
      <c r="Y23" s="3" t="s">
        <v>91</v>
      </c>
      <c r="Z23" s="3" t="s">
        <v>359</v>
      </c>
      <c r="AA23" s="3" t="s">
        <v>207</v>
      </c>
      <c r="AB23" s="3" t="s">
        <v>48</v>
      </c>
      <c r="AC23" s="4">
        <v>25193</v>
      </c>
      <c r="AD23" s="3" t="s">
        <v>361</v>
      </c>
      <c r="AE23" s="3" t="s">
        <v>360</v>
      </c>
      <c r="AF23" s="3" t="s">
        <v>48</v>
      </c>
      <c r="AG23" s="3" t="s">
        <v>48</v>
      </c>
      <c r="AH23" s="3" t="s">
        <v>48</v>
      </c>
      <c r="AI23" s="4">
        <v>1502400</v>
      </c>
      <c r="AJ23" s="3" t="s">
        <v>49</v>
      </c>
      <c r="AK23" s="4">
        <v>1502400</v>
      </c>
      <c r="AL23" s="3" t="s">
        <v>362</v>
      </c>
      <c r="AM23" s="4">
        <v>1206775</v>
      </c>
      <c r="AN23" s="4">
        <v>1206775</v>
      </c>
      <c r="AO23" s="4">
        <v>375.04</v>
      </c>
      <c r="AP23" s="4">
        <v>502.73</v>
      </c>
    </row>
    <row r="24" spans="1:42" x14ac:dyDescent="0.25">
      <c r="A24" s="2" t="s">
        <v>42</v>
      </c>
      <c r="B24" s="2" t="s">
        <v>255</v>
      </c>
      <c r="C24" s="2" t="s">
        <v>256</v>
      </c>
      <c r="D24" s="2" t="s">
        <v>258</v>
      </c>
      <c r="E24" s="2" t="s">
        <v>263</v>
      </c>
      <c r="F24" s="2" t="s">
        <v>350</v>
      </c>
      <c r="G24" s="2" t="s">
        <v>351</v>
      </c>
      <c r="H24" s="2" t="s">
        <v>352</v>
      </c>
      <c r="I24" s="2" t="s">
        <v>353</v>
      </c>
      <c r="J24" s="2" t="s">
        <v>151</v>
      </c>
      <c r="K24" s="2" t="s">
        <v>363</v>
      </c>
      <c r="L24" s="2" t="s">
        <v>52</v>
      </c>
      <c r="M24" s="32" t="s">
        <v>637</v>
      </c>
      <c r="N24" s="3" t="s">
        <v>45</v>
      </c>
      <c r="O24" s="3" t="s">
        <v>147</v>
      </c>
      <c r="P24" s="3" t="s">
        <v>55</v>
      </c>
      <c r="Q24" s="3" t="s">
        <v>47</v>
      </c>
      <c r="R24" s="3" t="s">
        <v>213</v>
      </c>
      <c r="S24" s="4">
        <v>966</v>
      </c>
      <c r="T24" s="3" t="s">
        <v>109</v>
      </c>
      <c r="U24" s="3" t="s">
        <v>57</v>
      </c>
      <c r="V24" s="3" t="s">
        <v>250</v>
      </c>
      <c r="W24" s="3" t="s">
        <v>225</v>
      </c>
      <c r="X24" s="4">
        <v>4840</v>
      </c>
      <c r="Y24" s="3" t="s">
        <v>77</v>
      </c>
      <c r="Z24" s="3" t="s">
        <v>57</v>
      </c>
      <c r="AA24" s="3" t="s">
        <v>364</v>
      </c>
      <c r="AB24" s="3" t="s">
        <v>48</v>
      </c>
      <c r="AC24" s="4">
        <v>34016</v>
      </c>
      <c r="AD24" s="3" t="s">
        <v>48</v>
      </c>
      <c r="AE24" s="3" t="s">
        <v>238</v>
      </c>
      <c r="AF24" s="3" t="s">
        <v>48</v>
      </c>
      <c r="AG24" s="3" t="s">
        <v>48</v>
      </c>
      <c r="AH24" s="3" t="s">
        <v>48</v>
      </c>
      <c r="AI24" s="4">
        <v>2039880</v>
      </c>
      <c r="AJ24" s="3" t="s">
        <v>49</v>
      </c>
      <c r="AK24" s="4">
        <v>2039880</v>
      </c>
      <c r="AL24" s="3" t="s">
        <v>365</v>
      </c>
      <c r="AM24" s="4">
        <v>1638686</v>
      </c>
      <c r="AN24" s="4">
        <v>1638686</v>
      </c>
      <c r="AO24" s="4">
        <v>338.6</v>
      </c>
      <c r="AP24" s="4">
        <v>453.89</v>
      </c>
    </row>
    <row r="25" spans="1:42" x14ac:dyDescent="0.25">
      <c r="A25" s="2" t="s">
        <v>42</v>
      </c>
      <c r="B25" s="2" t="s">
        <v>255</v>
      </c>
      <c r="C25" s="2" t="s">
        <v>256</v>
      </c>
      <c r="D25" s="2" t="s">
        <v>258</v>
      </c>
      <c r="E25" s="2" t="s">
        <v>263</v>
      </c>
      <c r="F25" s="2" t="s">
        <v>350</v>
      </c>
      <c r="G25" s="2" t="s">
        <v>351</v>
      </c>
      <c r="H25" s="2" t="s">
        <v>352</v>
      </c>
      <c r="I25" s="2" t="s">
        <v>353</v>
      </c>
      <c r="J25" s="2" t="s">
        <v>98</v>
      </c>
      <c r="K25" s="2" t="s">
        <v>366</v>
      </c>
      <c r="L25" s="2" t="s">
        <v>52</v>
      </c>
      <c r="M25" s="32" t="s">
        <v>638</v>
      </c>
      <c r="N25" s="3" t="s">
        <v>44</v>
      </c>
      <c r="O25" s="3" t="s">
        <v>107</v>
      </c>
      <c r="P25" s="3" t="s">
        <v>73</v>
      </c>
      <c r="Q25" s="3" t="s">
        <v>47</v>
      </c>
      <c r="R25" s="3" t="s">
        <v>168</v>
      </c>
      <c r="S25" s="4">
        <v>976</v>
      </c>
      <c r="T25" s="3" t="s">
        <v>140</v>
      </c>
      <c r="U25" s="3" t="s">
        <v>48</v>
      </c>
      <c r="V25" s="3" t="s">
        <v>132</v>
      </c>
      <c r="W25" s="3" t="s">
        <v>243</v>
      </c>
      <c r="X25" s="4">
        <v>3875</v>
      </c>
      <c r="Y25" s="3" t="s">
        <v>92</v>
      </c>
      <c r="Z25" s="3" t="s">
        <v>48</v>
      </c>
      <c r="AA25" s="3" t="s">
        <v>367</v>
      </c>
      <c r="AB25" s="3" t="s">
        <v>48</v>
      </c>
      <c r="AC25" s="4">
        <v>20418</v>
      </c>
      <c r="AD25" s="3" t="s">
        <v>48</v>
      </c>
      <c r="AE25" s="3" t="s">
        <v>368</v>
      </c>
      <c r="AF25" s="3" t="s">
        <v>48</v>
      </c>
      <c r="AG25" s="3" t="s">
        <v>48</v>
      </c>
      <c r="AH25" s="3" t="s">
        <v>48</v>
      </c>
      <c r="AI25" s="4">
        <v>1221640</v>
      </c>
      <c r="AJ25" s="3" t="s">
        <v>49</v>
      </c>
      <c r="AK25" s="4">
        <v>1221640</v>
      </c>
      <c r="AL25" s="3" t="s">
        <v>369</v>
      </c>
      <c r="AM25" s="4">
        <v>981327</v>
      </c>
      <c r="AN25" s="4">
        <v>981327</v>
      </c>
      <c r="AO25" s="4">
        <v>253.27</v>
      </c>
      <c r="AP25" s="4">
        <v>339.5</v>
      </c>
    </row>
    <row r="26" spans="1:42" x14ac:dyDescent="0.25">
      <c r="A26" s="2" t="s">
        <v>42</v>
      </c>
      <c r="B26" s="2" t="s">
        <v>255</v>
      </c>
      <c r="C26" s="2" t="s">
        <v>256</v>
      </c>
      <c r="D26" s="2" t="s">
        <v>258</v>
      </c>
      <c r="E26" s="2" t="s">
        <v>263</v>
      </c>
      <c r="F26" s="2" t="s">
        <v>370</v>
      </c>
      <c r="G26" s="2" t="s">
        <v>371</v>
      </c>
      <c r="H26" s="2" t="s">
        <v>372</v>
      </c>
      <c r="I26" s="2" t="s">
        <v>370</v>
      </c>
      <c r="J26" s="2" t="s">
        <v>43</v>
      </c>
      <c r="K26" s="2" t="s">
        <v>373</v>
      </c>
      <c r="L26" s="2" t="s">
        <v>52</v>
      </c>
      <c r="M26" s="32" t="s">
        <v>638</v>
      </c>
      <c r="N26" s="3" t="s">
        <v>57</v>
      </c>
      <c r="O26" s="3" t="s">
        <v>63</v>
      </c>
      <c r="P26" s="3" t="s">
        <v>73</v>
      </c>
      <c r="Q26" s="3" t="s">
        <v>47</v>
      </c>
      <c r="R26" s="3" t="s">
        <v>232</v>
      </c>
      <c r="S26" s="4">
        <v>670</v>
      </c>
      <c r="T26" s="3" t="s">
        <v>162</v>
      </c>
      <c r="U26" s="3" t="s">
        <v>48</v>
      </c>
      <c r="V26" s="3" t="s">
        <v>241</v>
      </c>
      <c r="W26" s="3" t="s">
        <v>123</v>
      </c>
      <c r="X26" s="4">
        <v>2990</v>
      </c>
      <c r="Y26" s="3" t="s">
        <v>204</v>
      </c>
      <c r="Z26" s="3" t="s">
        <v>48</v>
      </c>
      <c r="AA26" s="3" t="s">
        <v>374</v>
      </c>
      <c r="AB26" s="3" t="s">
        <v>48</v>
      </c>
      <c r="AC26" s="4">
        <v>30469</v>
      </c>
      <c r="AD26" s="3" t="s">
        <v>48</v>
      </c>
      <c r="AE26" s="3" t="s">
        <v>247</v>
      </c>
      <c r="AF26" s="3" t="s">
        <v>48</v>
      </c>
      <c r="AG26" s="3" t="s">
        <v>48</v>
      </c>
      <c r="AH26" s="3" t="s">
        <v>48</v>
      </c>
      <c r="AI26" s="4">
        <v>1648816</v>
      </c>
      <c r="AJ26" s="3" t="s">
        <v>49</v>
      </c>
      <c r="AK26" s="4">
        <v>1648816</v>
      </c>
      <c r="AL26" s="3" t="s">
        <v>375</v>
      </c>
      <c r="AM26" s="4">
        <v>1321560</v>
      </c>
      <c r="AN26" s="4">
        <v>1321560</v>
      </c>
      <c r="AO26" s="4">
        <v>442.12</v>
      </c>
      <c r="AP26" s="4">
        <v>592.65</v>
      </c>
    </row>
    <row r="27" spans="1:42" x14ac:dyDescent="0.25">
      <c r="A27" s="2" t="s">
        <v>42</v>
      </c>
      <c r="B27" s="2" t="s">
        <v>255</v>
      </c>
      <c r="C27" s="2" t="s">
        <v>256</v>
      </c>
      <c r="D27" s="2" t="s">
        <v>258</v>
      </c>
      <c r="E27" s="2" t="s">
        <v>263</v>
      </c>
      <c r="F27" s="2" t="s">
        <v>370</v>
      </c>
      <c r="G27" s="2" t="s">
        <v>371</v>
      </c>
      <c r="H27" s="2" t="s">
        <v>376</v>
      </c>
      <c r="I27" s="2" t="s">
        <v>377</v>
      </c>
      <c r="J27" s="2" t="s">
        <v>43</v>
      </c>
      <c r="K27" s="2" t="s">
        <v>378</v>
      </c>
      <c r="L27" s="2" t="s">
        <v>52</v>
      </c>
      <c r="M27" s="32" t="s">
        <v>637</v>
      </c>
      <c r="N27" s="3" t="s">
        <v>57</v>
      </c>
      <c r="O27" s="3" t="s">
        <v>133</v>
      </c>
      <c r="P27" s="3" t="s">
        <v>46</v>
      </c>
      <c r="Q27" s="3" t="s">
        <v>47</v>
      </c>
      <c r="R27" s="3" t="s">
        <v>181</v>
      </c>
      <c r="S27" s="4">
        <v>664</v>
      </c>
      <c r="T27" s="3" t="s">
        <v>157</v>
      </c>
      <c r="U27" s="3" t="s">
        <v>48</v>
      </c>
      <c r="V27" s="3" t="s">
        <v>239</v>
      </c>
      <c r="W27" s="3" t="s">
        <v>252</v>
      </c>
      <c r="X27" s="4">
        <v>3230</v>
      </c>
      <c r="Y27" s="3" t="s">
        <v>92</v>
      </c>
      <c r="Z27" s="3" t="s">
        <v>48</v>
      </c>
      <c r="AA27" s="3" t="s">
        <v>379</v>
      </c>
      <c r="AB27" s="3" t="s">
        <v>48</v>
      </c>
      <c r="AC27" s="4">
        <v>20489</v>
      </c>
      <c r="AD27" s="3" t="s">
        <v>48</v>
      </c>
      <c r="AE27" s="3" t="s">
        <v>380</v>
      </c>
      <c r="AF27" s="3" t="s">
        <v>48</v>
      </c>
      <c r="AG27" s="3" t="s">
        <v>48</v>
      </c>
      <c r="AH27" s="3" t="s">
        <v>48</v>
      </c>
      <c r="AI27" s="4">
        <v>1437920</v>
      </c>
      <c r="AJ27" s="3" t="s">
        <v>49</v>
      </c>
      <c r="AK27" s="4">
        <v>1437920</v>
      </c>
      <c r="AL27" s="3" t="s">
        <v>381</v>
      </c>
      <c r="AM27" s="4">
        <v>1158605</v>
      </c>
      <c r="AN27" s="4">
        <v>1158605</v>
      </c>
      <c r="AO27" s="4">
        <v>358.69</v>
      </c>
      <c r="AP27" s="4">
        <v>480.82</v>
      </c>
    </row>
    <row r="28" spans="1:42" x14ac:dyDescent="0.25">
      <c r="A28" s="2" t="s">
        <v>42</v>
      </c>
      <c r="B28" s="2" t="s">
        <v>255</v>
      </c>
      <c r="C28" s="2" t="s">
        <v>256</v>
      </c>
      <c r="D28" s="2" t="s">
        <v>258</v>
      </c>
      <c r="E28" s="2" t="s">
        <v>263</v>
      </c>
      <c r="F28" s="2" t="s">
        <v>370</v>
      </c>
      <c r="G28" s="2" t="s">
        <v>371</v>
      </c>
      <c r="H28" s="2" t="s">
        <v>376</v>
      </c>
      <c r="I28" s="2" t="s">
        <v>377</v>
      </c>
      <c r="J28" s="2" t="s">
        <v>93</v>
      </c>
      <c r="K28" s="2" t="s">
        <v>382</v>
      </c>
      <c r="L28" s="2" t="s">
        <v>52</v>
      </c>
      <c r="M28" s="32" t="s">
        <v>638</v>
      </c>
      <c r="N28" s="3" t="s">
        <v>71</v>
      </c>
      <c r="O28" s="3" t="s">
        <v>106</v>
      </c>
      <c r="P28" s="3" t="s">
        <v>95</v>
      </c>
      <c r="Q28" s="3" t="s">
        <v>47</v>
      </c>
      <c r="R28" s="3" t="s">
        <v>103</v>
      </c>
      <c r="S28" s="4">
        <v>444</v>
      </c>
      <c r="T28" s="3" t="s">
        <v>106</v>
      </c>
      <c r="U28" s="3" t="s">
        <v>48</v>
      </c>
      <c r="V28" s="3" t="s">
        <v>194</v>
      </c>
      <c r="W28" s="3" t="s">
        <v>198</v>
      </c>
      <c r="X28" s="4">
        <v>2309</v>
      </c>
      <c r="Y28" s="3" t="s">
        <v>108</v>
      </c>
      <c r="Z28" s="3" t="s">
        <v>48</v>
      </c>
      <c r="AA28" s="3" t="s">
        <v>383</v>
      </c>
      <c r="AB28" s="3" t="s">
        <v>48</v>
      </c>
      <c r="AC28" s="4">
        <v>7009</v>
      </c>
      <c r="AD28" s="3" t="s">
        <v>48</v>
      </c>
      <c r="AE28" s="3" t="s">
        <v>155</v>
      </c>
      <c r="AF28" s="3" t="s">
        <v>48</v>
      </c>
      <c r="AG28" s="3" t="s">
        <v>48</v>
      </c>
      <c r="AH28" s="3" t="s">
        <v>48</v>
      </c>
      <c r="AI28" s="4">
        <v>1234040</v>
      </c>
      <c r="AJ28" s="3" t="s">
        <v>49</v>
      </c>
      <c r="AK28" s="4">
        <v>1234040</v>
      </c>
      <c r="AL28" s="3" t="s">
        <v>384</v>
      </c>
      <c r="AM28" s="4">
        <v>1004904</v>
      </c>
      <c r="AN28" s="4">
        <v>1004904</v>
      </c>
      <c r="AO28" s="4">
        <v>435.29</v>
      </c>
      <c r="AP28" s="4">
        <v>583.5</v>
      </c>
    </row>
    <row r="29" spans="1:42" x14ac:dyDescent="0.25">
      <c r="A29" s="2" t="s">
        <v>42</v>
      </c>
      <c r="B29" s="2" t="s">
        <v>255</v>
      </c>
      <c r="C29" s="2" t="s">
        <v>256</v>
      </c>
      <c r="D29" s="2" t="s">
        <v>258</v>
      </c>
      <c r="E29" s="2" t="s">
        <v>263</v>
      </c>
      <c r="F29" s="2" t="s">
        <v>370</v>
      </c>
      <c r="G29" s="2" t="s">
        <v>371</v>
      </c>
      <c r="H29" s="2" t="s">
        <v>376</v>
      </c>
      <c r="I29" s="2" t="s">
        <v>377</v>
      </c>
      <c r="J29" s="2" t="s">
        <v>98</v>
      </c>
      <c r="K29" s="2" t="s">
        <v>385</v>
      </c>
      <c r="L29" s="2" t="s">
        <v>52</v>
      </c>
      <c r="M29" s="32" t="s">
        <v>637</v>
      </c>
      <c r="N29" s="3" t="s">
        <v>81</v>
      </c>
      <c r="O29" s="3" t="s">
        <v>100</v>
      </c>
      <c r="P29" s="3" t="s">
        <v>55</v>
      </c>
      <c r="Q29" s="3" t="s">
        <v>47</v>
      </c>
      <c r="R29" s="3" t="s">
        <v>386</v>
      </c>
      <c r="S29" s="4">
        <v>993</v>
      </c>
      <c r="T29" s="3" t="s">
        <v>122</v>
      </c>
      <c r="U29" s="3" t="s">
        <v>48</v>
      </c>
      <c r="V29" s="3" t="s">
        <v>249</v>
      </c>
      <c r="W29" s="3" t="s">
        <v>387</v>
      </c>
      <c r="X29" s="4">
        <v>4700</v>
      </c>
      <c r="Y29" s="3" t="s">
        <v>130</v>
      </c>
      <c r="Z29" s="3" t="s">
        <v>48</v>
      </c>
      <c r="AA29" s="3" t="s">
        <v>246</v>
      </c>
      <c r="AB29" s="3" t="s">
        <v>48</v>
      </c>
      <c r="AC29" s="4">
        <v>46972</v>
      </c>
      <c r="AD29" s="3" t="s">
        <v>48</v>
      </c>
      <c r="AE29" s="3" t="s">
        <v>388</v>
      </c>
      <c r="AF29" s="3" t="s">
        <v>48</v>
      </c>
      <c r="AG29" s="3" t="s">
        <v>48</v>
      </c>
      <c r="AH29" s="3" t="s">
        <v>48</v>
      </c>
      <c r="AI29" s="4">
        <v>1620720</v>
      </c>
      <c r="AJ29" s="3" t="s">
        <v>49</v>
      </c>
      <c r="AK29" s="4">
        <v>1620720</v>
      </c>
      <c r="AL29" s="3" t="s">
        <v>389</v>
      </c>
      <c r="AM29" s="4">
        <v>1282018</v>
      </c>
      <c r="AN29" s="4">
        <v>1282018</v>
      </c>
      <c r="AO29" s="4">
        <v>272.77</v>
      </c>
      <c r="AP29" s="4">
        <v>365.64</v>
      </c>
    </row>
    <row r="30" spans="1:42" x14ac:dyDescent="0.25">
      <c r="A30" s="2" t="s">
        <v>42</v>
      </c>
      <c r="B30" s="2" t="s">
        <v>255</v>
      </c>
      <c r="C30" s="2" t="s">
        <v>256</v>
      </c>
      <c r="D30" s="2" t="s">
        <v>258</v>
      </c>
      <c r="E30" s="2" t="s">
        <v>263</v>
      </c>
      <c r="F30" s="2" t="s">
        <v>370</v>
      </c>
      <c r="G30" s="2" t="s">
        <v>371</v>
      </c>
      <c r="H30" s="2" t="s">
        <v>390</v>
      </c>
      <c r="I30" s="2" t="s">
        <v>391</v>
      </c>
      <c r="J30" s="2" t="s">
        <v>130</v>
      </c>
      <c r="K30" s="2" t="s">
        <v>392</v>
      </c>
      <c r="L30" s="2" t="s">
        <v>52</v>
      </c>
      <c r="M30" s="32" t="s">
        <v>637</v>
      </c>
      <c r="N30" s="3" t="s">
        <v>57</v>
      </c>
      <c r="O30" s="3" t="s">
        <v>75</v>
      </c>
      <c r="P30" s="3" t="s">
        <v>55</v>
      </c>
      <c r="Q30" s="3" t="s">
        <v>47</v>
      </c>
      <c r="R30" s="3" t="s">
        <v>84</v>
      </c>
      <c r="S30" s="4">
        <v>1059</v>
      </c>
      <c r="T30" s="3" t="s">
        <v>149</v>
      </c>
      <c r="U30" s="3" t="s">
        <v>57</v>
      </c>
      <c r="V30" s="3" t="s">
        <v>393</v>
      </c>
      <c r="W30" s="3" t="s">
        <v>394</v>
      </c>
      <c r="X30" s="4">
        <v>5096</v>
      </c>
      <c r="Y30" s="3" t="s">
        <v>172</v>
      </c>
      <c r="Z30" s="3" t="s">
        <v>64</v>
      </c>
      <c r="AA30" s="3" t="s">
        <v>395</v>
      </c>
      <c r="AB30" s="3" t="s">
        <v>48</v>
      </c>
      <c r="AC30" s="4">
        <v>21431</v>
      </c>
      <c r="AD30" s="3" t="s">
        <v>212</v>
      </c>
      <c r="AE30" s="3" t="s">
        <v>396</v>
      </c>
      <c r="AF30" s="3" t="s">
        <v>48</v>
      </c>
      <c r="AG30" s="3" t="s">
        <v>48</v>
      </c>
      <c r="AH30" s="3" t="s">
        <v>48</v>
      </c>
      <c r="AI30" s="4">
        <v>1521440</v>
      </c>
      <c r="AJ30" s="3" t="s">
        <v>49</v>
      </c>
      <c r="AK30" s="4">
        <v>1521440</v>
      </c>
      <c r="AL30" s="3" t="s">
        <v>397</v>
      </c>
      <c r="AM30" s="4">
        <v>1226150</v>
      </c>
      <c r="AN30" s="4">
        <v>1226150</v>
      </c>
      <c r="AO30" s="4">
        <v>240.59</v>
      </c>
      <c r="AP30" s="4">
        <v>322.51</v>
      </c>
    </row>
    <row r="31" spans="1:42" x14ac:dyDescent="0.25">
      <c r="A31" s="2" t="s">
        <v>42</v>
      </c>
      <c r="B31" s="2" t="s">
        <v>255</v>
      </c>
      <c r="C31" s="2" t="s">
        <v>256</v>
      </c>
      <c r="D31" s="2" t="s">
        <v>258</v>
      </c>
      <c r="E31" s="2" t="s">
        <v>263</v>
      </c>
      <c r="F31" s="2" t="s">
        <v>370</v>
      </c>
      <c r="G31" s="2" t="s">
        <v>371</v>
      </c>
      <c r="H31" s="2" t="s">
        <v>398</v>
      </c>
      <c r="I31" s="2" t="s">
        <v>399</v>
      </c>
      <c r="J31" s="2" t="s">
        <v>43</v>
      </c>
      <c r="K31" s="2" t="s">
        <v>400</v>
      </c>
      <c r="L31" s="2" t="s">
        <v>52</v>
      </c>
      <c r="M31" s="32" t="s">
        <v>638</v>
      </c>
      <c r="N31" s="3" t="s">
        <v>57</v>
      </c>
      <c r="O31" s="3" t="s">
        <v>160</v>
      </c>
      <c r="P31" s="3" t="s">
        <v>73</v>
      </c>
      <c r="Q31" s="3" t="s">
        <v>47</v>
      </c>
      <c r="R31" s="3" t="s">
        <v>210</v>
      </c>
      <c r="S31" s="4">
        <v>643</v>
      </c>
      <c r="T31" s="3" t="s">
        <v>141</v>
      </c>
      <c r="U31" s="3" t="s">
        <v>48</v>
      </c>
      <c r="V31" s="3" t="s">
        <v>112</v>
      </c>
      <c r="W31" s="3" t="s">
        <v>234</v>
      </c>
      <c r="X31" s="4">
        <v>2393</v>
      </c>
      <c r="Y31" s="3" t="s">
        <v>101</v>
      </c>
      <c r="Z31" s="3" t="s">
        <v>48</v>
      </c>
      <c r="AA31" s="3" t="s">
        <v>259</v>
      </c>
      <c r="AB31" s="3" t="s">
        <v>48</v>
      </c>
      <c r="AC31" s="4">
        <v>42990</v>
      </c>
      <c r="AD31" s="3" t="s">
        <v>48</v>
      </c>
      <c r="AE31" s="3" t="s">
        <v>401</v>
      </c>
      <c r="AF31" s="3" t="s">
        <v>48</v>
      </c>
      <c r="AG31" s="3" t="s">
        <v>48</v>
      </c>
      <c r="AH31" s="3" t="s">
        <v>48</v>
      </c>
      <c r="AI31" s="4">
        <v>967960</v>
      </c>
      <c r="AJ31" s="3" t="s">
        <v>49</v>
      </c>
      <c r="AK31" s="4">
        <v>967960</v>
      </c>
      <c r="AL31" s="3" t="s">
        <v>402</v>
      </c>
      <c r="AM31" s="4">
        <v>750737</v>
      </c>
      <c r="AN31" s="4">
        <v>750737</v>
      </c>
      <c r="AO31" s="4">
        <v>313.73</v>
      </c>
      <c r="AP31" s="4">
        <v>420.55</v>
      </c>
    </row>
    <row r="32" spans="1:42" x14ac:dyDescent="0.25">
      <c r="A32" s="2" t="s">
        <v>42</v>
      </c>
      <c r="B32" s="2" t="s">
        <v>255</v>
      </c>
      <c r="C32" s="2" t="s">
        <v>256</v>
      </c>
      <c r="D32" s="2" t="s">
        <v>258</v>
      </c>
      <c r="E32" s="2" t="s">
        <v>263</v>
      </c>
      <c r="F32" s="2" t="s">
        <v>370</v>
      </c>
      <c r="G32" s="2" t="s">
        <v>371</v>
      </c>
      <c r="H32" s="2" t="s">
        <v>398</v>
      </c>
      <c r="I32" s="2" t="s">
        <v>399</v>
      </c>
      <c r="J32" s="2" t="s">
        <v>77</v>
      </c>
      <c r="K32" s="2" t="s">
        <v>403</v>
      </c>
      <c r="L32" s="2" t="s">
        <v>52</v>
      </c>
      <c r="M32" s="32" t="s">
        <v>638</v>
      </c>
      <c r="N32" s="3" t="s">
        <v>57</v>
      </c>
      <c r="O32" s="3" t="s">
        <v>96</v>
      </c>
      <c r="P32" s="3" t="s">
        <v>78</v>
      </c>
      <c r="Q32" s="3" t="s">
        <v>47</v>
      </c>
      <c r="R32" s="3" t="s">
        <v>146</v>
      </c>
      <c r="S32" s="4">
        <v>375</v>
      </c>
      <c r="T32" s="3" t="s">
        <v>138</v>
      </c>
      <c r="U32" s="3" t="s">
        <v>48</v>
      </c>
      <c r="V32" s="3" t="s">
        <v>117</v>
      </c>
      <c r="W32" s="3" t="s">
        <v>159</v>
      </c>
      <c r="X32" s="4">
        <v>1607</v>
      </c>
      <c r="Y32" s="3" t="s">
        <v>94</v>
      </c>
      <c r="Z32" s="3" t="s">
        <v>48</v>
      </c>
      <c r="AA32" s="3" t="s">
        <v>188</v>
      </c>
      <c r="AB32" s="3" t="s">
        <v>48</v>
      </c>
      <c r="AC32" s="4">
        <v>11611</v>
      </c>
      <c r="AD32" s="3" t="s">
        <v>48</v>
      </c>
      <c r="AE32" s="3" t="s">
        <v>404</v>
      </c>
      <c r="AF32" s="3" t="s">
        <v>48</v>
      </c>
      <c r="AG32" s="3" t="s">
        <v>48</v>
      </c>
      <c r="AH32" s="3" t="s">
        <v>48</v>
      </c>
      <c r="AI32" s="4">
        <v>585960</v>
      </c>
      <c r="AJ32" s="3" t="s">
        <v>49</v>
      </c>
      <c r="AK32" s="4">
        <v>585960</v>
      </c>
      <c r="AL32" s="3" t="s">
        <v>405</v>
      </c>
      <c r="AM32" s="4">
        <v>468876</v>
      </c>
      <c r="AN32" s="4">
        <v>468876</v>
      </c>
      <c r="AO32" s="4">
        <v>291.7</v>
      </c>
      <c r="AP32" s="4">
        <v>391.02</v>
      </c>
    </row>
    <row r="33" spans="1:42" x14ac:dyDescent="0.25">
      <c r="A33" s="2" t="s">
        <v>42</v>
      </c>
      <c r="B33" s="2" t="s">
        <v>255</v>
      </c>
      <c r="C33" s="2" t="s">
        <v>256</v>
      </c>
      <c r="D33" s="2" t="s">
        <v>258</v>
      </c>
      <c r="E33" s="2" t="s">
        <v>263</v>
      </c>
      <c r="F33" s="2" t="s">
        <v>370</v>
      </c>
      <c r="G33" s="2" t="s">
        <v>371</v>
      </c>
      <c r="H33" s="2" t="s">
        <v>398</v>
      </c>
      <c r="I33" s="2" t="s">
        <v>399</v>
      </c>
      <c r="J33" s="2" t="s">
        <v>58</v>
      </c>
      <c r="K33" s="2" t="s">
        <v>406</v>
      </c>
      <c r="L33" s="2" t="s">
        <v>52</v>
      </c>
      <c r="M33" s="32" t="s">
        <v>638</v>
      </c>
      <c r="N33" s="3" t="s">
        <v>59</v>
      </c>
      <c r="O33" s="3" t="s">
        <v>119</v>
      </c>
      <c r="P33" s="3" t="s">
        <v>78</v>
      </c>
      <c r="Q33" s="3" t="s">
        <v>47</v>
      </c>
      <c r="R33" s="3" t="s">
        <v>170</v>
      </c>
      <c r="S33" s="4">
        <v>554</v>
      </c>
      <c r="T33" s="3" t="s">
        <v>174</v>
      </c>
      <c r="U33" s="3" t="s">
        <v>57</v>
      </c>
      <c r="V33" s="3" t="s">
        <v>158</v>
      </c>
      <c r="W33" s="3" t="s">
        <v>251</v>
      </c>
      <c r="X33" s="4">
        <v>2235</v>
      </c>
      <c r="Y33" s="3" t="s">
        <v>165</v>
      </c>
      <c r="Z33" s="3" t="s">
        <v>64</v>
      </c>
      <c r="AA33" s="3" t="s">
        <v>407</v>
      </c>
      <c r="AB33" s="3" t="s">
        <v>48</v>
      </c>
      <c r="AC33" s="4">
        <v>47497</v>
      </c>
      <c r="AD33" s="3" t="s">
        <v>125</v>
      </c>
      <c r="AE33" s="3" t="s">
        <v>408</v>
      </c>
      <c r="AF33" s="3" t="s">
        <v>48</v>
      </c>
      <c r="AG33" s="3" t="s">
        <v>48</v>
      </c>
      <c r="AH33" s="3" t="s">
        <v>48</v>
      </c>
      <c r="AI33" s="4">
        <v>935600</v>
      </c>
      <c r="AJ33" s="3" t="s">
        <v>49</v>
      </c>
      <c r="AK33" s="4">
        <v>935600</v>
      </c>
      <c r="AL33" s="3" t="s">
        <v>409</v>
      </c>
      <c r="AM33" s="4">
        <v>719695</v>
      </c>
      <c r="AN33" s="4">
        <v>719695</v>
      </c>
      <c r="AO33" s="4">
        <v>321.89</v>
      </c>
      <c r="AP33" s="4">
        <v>431.49</v>
      </c>
    </row>
    <row r="34" spans="1:42" x14ac:dyDescent="0.25">
      <c r="A34" s="2" t="s">
        <v>42</v>
      </c>
      <c r="B34" s="2" t="s">
        <v>255</v>
      </c>
      <c r="C34" s="2" t="s">
        <v>256</v>
      </c>
      <c r="D34" s="2" t="s">
        <v>258</v>
      </c>
      <c r="E34" s="2" t="s">
        <v>263</v>
      </c>
      <c r="F34" s="2" t="s">
        <v>370</v>
      </c>
      <c r="G34" s="2" t="s">
        <v>371</v>
      </c>
      <c r="H34" s="2" t="s">
        <v>410</v>
      </c>
      <c r="I34" s="2" t="s">
        <v>411</v>
      </c>
      <c r="J34" s="2" t="s">
        <v>43</v>
      </c>
      <c r="K34" s="2" t="s">
        <v>412</v>
      </c>
      <c r="L34" s="2" t="s">
        <v>60</v>
      </c>
      <c r="M34" s="32" t="s">
        <v>638</v>
      </c>
      <c r="N34" s="3" t="s">
        <v>53</v>
      </c>
      <c r="O34" s="3" t="s">
        <v>67</v>
      </c>
      <c r="P34" s="3" t="s">
        <v>73</v>
      </c>
      <c r="Q34" s="3" t="s">
        <v>47</v>
      </c>
      <c r="R34" s="3" t="s">
        <v>413</v>
      </c>
      <c r="S34" s="4">
        <v>634</v>
      </c>
      <c r="T34" s="3" t="s">
        <v>136</v>
      </c>
      <c r="U34" s="3" t="s">
        <v>48</v>
      </c>
      <c r="V34" s="3" t="s">
        <v>205</v>
      </c>
      <c r="W34" s="3" t="s">
        <v>414</v>
      </c>
      <c r="X34" s="4">
        <v>2905</v>
      </c>
      <c r="Y34" s="3" t="s">
        <v>74</v>
      </c>
      <c r="Z34" s="3" t="s">
        <v>48</v>
      </c>
      <c r="AA34" s="3" t="s">
        <v>262</v>
      </c>
      <c r="AB34" s="3" t="s">
        <v>48</v>
      </c>
      <c r="AC34" s="4">
        <v>43074</v>
      </c>
      <c r="AD34" s="3" t="s">
        <v>48</v>
      </c>
      <c r="AE34" s="3" t="s">
        <v>415</v>
      </c>
      <c r="AF34" s="3" t="s">
        <v>48</v>
      </c>
      <c r="AG34" s="3" t="s">
        <v>48</v>
      </c>
      <c r="AH34" s="3" t="s">
        <v>48</v>
      </c>
      <c r="AI34" s="4">
        <v>1568880</v>
      </c>
      <c r="AJ34" s="3" t="s">
        <v>49</v>
      </c>
      <c r="AK34" s="4">
        <v>1550490</v>
      </c>
      <c r="AL34" s="3" t="s">
        <v>416</v>
      </c>
      <c r="AM34" s="4">
        <v>1228328</v>
      </c>
      <c r="AN34" s="4">
        <v>1228328</v>
      </c>
      <c r="AO34" s="4">
        <v>422.76</v>
      </c>
      <c r="AP34" s="4">
        <v>566.70000000000005</v>
      </c>
    </row>
    <row r="35" spans="1:42" x14ac:dyDescent="0.25">
      <c r="A35" s="2" t="s">
        <v>42</v>
      </c>
      <c r="B35" s="2" t="s">
        <v>255</v>
      </c>
      <c r="C35" s="2" t="s">
        <v>256</v>
      </c>
      <c r="D35" s="2" t="s">
        <v>258</v>
      </c>
      <c r="E35" s="2" t="s">
        <v>263</v>
      </c>
      <c r="F35" s="2" t="s">
        <v>370</v>
      </c>
      <c r="G35" s="2" t="s">
        <v>371</v>
      </c>
      <c r="H35" s="2" t="s">
        <v>410</v>
      </c>
      <c r="I35" s="2" t="s">
        <v>411</v>
      </c>
      <c r="J35" s="2" t="s">
        <v>56</v>
      </c>
      <c r="K35" s="2" t="s">
        <v>417</v>
      </c>
      <c r="L35" s="2" t="s">
        <v>52</v>
      </c>
      <c r="M35" s="32" t="s">
        <v>638</v>
      </c>
      <c r="N35" s="3" t="s">
        <v>53</v>
      </c>
      <c r="O35" s="3" t="s">
        <v>163</v>
      </c>
      <c r="P35" s="3" t="s">
        <v>73</v>
      </c>
      <c r="Q35" s="3" t="s">
        <v>47</v>
      </c>
      <c r="R35" s="3" t="s">
        <v>242</v>
      </c>
      <c r="S35" s="4">
        <v>678</v>
      </c>
      <c r="T35" s="3" t="s">
        <v>153</v>
      </c>
      <c r="U35" s="3" t="s">
        <v>48</v>
      </c>
      <c r="V35" s="3" t="s">
        <v>220</v>
      </c>
      <c r="W35" s="3" t="s">
        <v>418</v>
      </c>
      <c r="X35" s="4">
        <v>3004</v>
      </c>
      <c r="Y35" s="3" t="s">
        <v>85</v>
      </c>
      <c r="Z35" s="3" t="s">
        <v>48</v>
      </c>
      <c r="AA35" s="3" t="s">
        <v>260</v>
      </c>
      <c r="AB35" s="3" t="s">
        <v>48</v>
      </c>
      <c r="AC35" s="4">
        <v>20732</v>
      </c>
      <c r="AD35" s="3" t="s">
        <v>48</v>
      </c>
      <c r="AE35" s="3" t="s">
        <v>419</v>
      </c>
      <c r="AF35" s="3" t="s">
        <v>48</v>
      </c>
      <c r="AG35" s="3" t="s">
        <v>48</v>
      </c>
      <c r="AH35" s="3" t="s">
        <v>48</v>
      </c>
      <c r="AI35" s="4">
        <v>1365640</v>
      </c>
      <c r="AJ35" s="3" t="s">
        <v>49</v>
      </c>
      <c r="AK35" s="4">
        <v>1351279</v>
      </c>
      <c r="AL35" s="3" t="s">
        <v>420</v>
      </c>
      <c r="AM35" s="4">
        <v>1087317</v>
      </c>
      <c r="AN35" s="4">
        <v>1087317</v>
      </c>
      <c r="AO35" s="4">
        <v>361.97</v>
      </c>
      <c r="AP35" s="4">
        <v>485.21</v>
      </c>
    </row>
    <row r="36" spans="1:42" x14ac:dyDescent="0.25">
      <c r="A36" s="2" t="s">
        <v>42</v>
      </c>
      <c r="B36" s="2" t="s">
        <v>255</v>
      </c>
      <c r="C36" s="2" t="s">
        <v>256</v>
      </c>
      <c r="D36" s="2" t="s">
        <v>258</v>
      </c>
      <c r="E36" s="2" t="s">
        <v>263</v>
      </c>
      <c r="F36" s="2" t="s">
        <v>370</v>
      </c>
      <c r="G36" s="2" t="s">
        <v>371</v>
      </c>
      <c r="H36" s="2" t="s">
        <v>421</v>
      </c>
      <c r="I36" s="2" t="s">
        <v>422</v>
      </c>
      <c r="J36" s="2" t="s">
        <v>151</v>
      </c>
      <c r="K36" s="2" t="s">
        <v>423</v>
      </c>
      <c r="L36" s="2" t="s">
        <v>52</v>
      </c>
      <c r="M36" s="32" t="s">
        <v>638</v>
      </c>
      <c r="N36" s="3" t="s">
        <v>114</v>
      </c>
      <c r="O36" s="3" t="s">
        <v>196</v>
      </c>
      <c r="P36" s="3" t="s">
        <v>95</v>
      </c>
      <c r="Q36" s="3" t="s">
        <v>47</v>
      </c>
      <c r="R36" s="3" t="s">
        <v>424</v>
      </c>
      <c r="S36" s="4">
        <v>1185</v>
      </c>
      <c r="T36" s="3" t="s">
        <v>183</v>
      </c>
      <c r="U36" s="3" t="s">
        <v>48</v>
      </c>
      <c r="V36" s="3" t="s">
        <v>214</v>
      </c>
      <c r="W36" s="3" t="s">
        <v>425</v>
      </c>
      <c r="X36" s="4">
        <v>5056</v>
      </c>
      <c r="Y36" s="3" t="s">
        <v>233</v>
      </c>
      <c r="Z36" s="3" t="s">
        <v>48</v>
      </c>
      <c r="AA36" s="3" t="s">
        <v>426</v>
      </c>
      <c r="AB36" s="3" t="s">
        <v>48</v>
      </c>
      <c r="AC36" s="4">
        <v>119771</v>
      </c>
      <c r="AD36" s="3" t="s">
        <v>48</v>
      </c>
      <c r="AE36" s="3" t="s">
        <v>427</v>
      </c>
      <c r="AF36" s="3" t="s">
        <v>48</v>
      </c>
      <c r="AG36" s="3" t="s">
        <v>48</v>
      </c>
      <c r="AH36" s="3" t="s">
        <v>48</v>
      </c>
      <c r="AI36" s="4">
        <v>3102400</v>
      </c>
      <c r="AJ36" s="3" t="s">
        <v>49</v>
      </c>
      <c r="AK36" s="4">
        <v>3102400</v>
      </c>
      <c r="AL36" s="3" t="s">
        <v>428</v>
      </c>
      <c r="AM36" s="4">
        <v>2424197</v>
      </c>
      <c r="AN36" s="4">
        <v>2424197</v>
      </c>
      <c r="AO36" s="4">
        <v>479.5</v>
      </c>
      <c r="AP36" s="4">
        <v>642.76</v>
      </c>
    </row>
    <row r="37" spans="1:42" x14ac:dyDescent="0.25">
      <c r="X37" s="1"/>
    </row>
  </sheetData>
  <autoFilter ref="A5:AP36"/>
  <mergeCells count="46">
    <mergeCell ref="M3:M5"/>
    <mergeCell ref="W4:W5"/>
    <mergeCell ref="X4:X5"/>
    <mergeCell ref="Y4:Y5"/>
    <mergeCell ref="Z4:Z5"/>
    <mergeCell ref="AF4:AF5"/>
    <mergeCell ref="AM3:AM5"/>
    <mergeCell ref="AN3:AN5"/>
    <mergeCell ref="AO3:AO5"/>
    <mergeCell ref="AP3:AP5"/>
    <mergeCell ref="AB3:AE3"/>
    <mergeCell ref="AG4:AG5"/>
    <mergeCell ref="AH4:AH5"/>
    <mergeCell ref="AF3:AH3"/>
    <mergeCell ref="AI3:AI5"/>
    <mergeCell ref="AJ3:AJ5"/>
    <mergeCell ref="AK3:AK5"/>
    <mergeCell ref="AL3:AL5"/>
    <mergeCell ref="AB4:AB5"/>
    <mergeCell ref="AC4:AC5"/>
    <mergeCell ref="AD4:AD5"/>
    <mergeCell ref="AE4:AE5"/>
    <mergeCell ref="N3:N5"/>
    <mergeCell ref="O3:O5"/>
    <mergeCell ref="P3:P5"/>
    <mergeCell ref="Q3:Q5"/>
    <mergeCell ref="R3:V3"/>
    <mergeCell ref="W3:AA3"/>
    <mergeCell ref="R4:R5"/>
    <mergeCell ref="S4:S5"/>
    <mergeCell ref="T4:T5"/>
    <mergeCell ref="U4:U5"/>
    <mergeCell ref="AA4:AA5"/>
    <mergeCell ref="V4:V5"/>
    <mergeCell ref="L3:L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I155"/>
  <sheetViews>
    <sheetView workbookViewId="0">
      <pane xSplit="4" ySplit="4" topLeftCell="E5" activePane="bottomRight" state="frozen"/>
      <selection activeCell="BL18" sqref="BL18"/>
      <selection pane="topRight" activeCell="BL18" sqref="BL18"/>
      <selection pane="bottomLeft" activeCell="BL18" sqref="BL18"/>
      <selection pane="bottomRight" activeCell="D149" sqref="D149"/>
    </sheetView>
  </sheetViews>
  <sheetFormatPr defaultRowHeight="15.75" x14ac:dyDescent="0.25"/>
  <cols>
    <col min="1" max="1" width="9.140625" style="12"/>
    <col min="2" max="2" width="22.140625" style="12" customWidth="1"/>
    <col min="3" max="3" width="14.85546875" style="12" customWidth="1"/>
    <col min="4" max="4" width="18.85546875" style="12" customWidth="1"/>
    <col min="5" max="5" width="14.28515625" style="12" customWidth="1"/>
    <col min="6" max="6" width="16.28515625" style="12" customWidth="1"/>
    <col min="7" max="7" width="16.42578125" style="12" customWidth="1"/>
    <col min="8" max="9" width="14.28515625" style="12" customWidth="1"/>
    <col min="10" max="16384" width="9.140625" style="12"/>
  </cols>
  <sheetData>
    <row r="2" spans="1:9" x14ac:dyDescent="0.25">
      <c r="A2" s="31" t="s">
        <v>633</v>
      </c>
      <c r="B2" s="31"/>
      <c r="C2" s="31"/>
      <c r="D2" s="31"/>
      <c r="E2" s="31"/>
      <c r="F2" s="31"/>
      <c r="G2" s="31"/>
      <c r="H2" s="31"/>
      <c r="I2" s="31"/>
    </row>
    <row r="3" spans="1:9" ht="15" customHeight="1" x14ac:dyDescent="0.25"/>
    <row r="4" spans="1:9" ht="67.5" customHeight="1" x14ac:dyDescent="0.25">
      <c r="A4" s="13" t="s">
        <v>429</v>
      </c>
      <c r="B4" s="13" t="s">
        <v>574</v>
      </c>
      <c r="C4" s="13" t="s">
        <v>575</v>
      </c>
      <c r="D4" s="13" t="s">
        <v>576</v>
      </c>
      <c r="E4" s="14" t="s">
        <v>430</v>
      </c>
      <c r="F4" s="14" t="s">
        <v>635</v>
      </c>
      <c r="G4" s="14" t="s">
        <v>634</v>
      </c>
      <c r="H4" s="14" t="s">
        <v>431</v>
      </c>
      <c r="I4" s="14" t="s">
        <v>573</v>
      </c>
    </row>
    <row r="5" spans="1:9" ht="15" customHeight="1" x14ac:dyDescent="0.25">
      <c r="A5" s="15">
        <v>1</v>
      </c>
      <c r="B5" s="5" t="s">
        <v>587</v>
      </c>
      <c r="C5" s="5" t="s">
        <v>587</v>
      </c>
      <c r="D5" s="6" t="s">
        <v>432</v>
      </c>
      <c r="E5" s="16">
        <v>1</v>
      </c>
      <c r="F5" s="16">
        <v>3774</v>
      </c>
      <c r="G5" s="19">
        <v>2.2500708768000002</v>
      </c>
      <c r="H5" s="17">
        <f>G5/F5*10^6</f>
        <v>596.20320000000004</v>
      </c>
      <c r="I5" s="17">
        <v>596.20320000000004</v>
      </c>
    </row>
    <row r="6" spans="1:9" x14ac:dyDescent="0.25">
      <c r="A6" s="15">
        <v>2</v>
      </c>
      <c r="B6" s="5" t="s">
        <v>587</v>
      </c>
      <c r="C6" s="5" t="s">
        <v>587</v>
      </c>
      <c r="D6" s="6" t="s">
        <v>433</v>
      </c>
      <c r="E6" s="16"/>
      <c r="F6" s="16"/>
      <c r="G6" s="19"/>
      <c r="H6" s="17"/>
      <c r="I6" s="17">
        <v>393.76373183448283</v>
      </c>
    </row>
    <row r="7" spans="1:9" x14ac:dyDescent="0.25">
      <c r="A7" s="15">
        <v>3</v>
      </c>
      <c r="B7" s="5" t="s">
        <v>587</v>
      </c>
      <c r="C7" s="5" t="s">
        <v>587</v>
      </c>
      <c r="D7" s="6" t="s">
        <v>434</v>
      </c>
      <c r="E7" s="16">
        <v>2</v>
      </c>
      <c r="F7" s="16">
        <v>4201</v>
      </c>
      <c r="G7" s="19">
        <v>0.89019488458000007</v>
      </c>
      <c r="H7" s="17">
        <f t="shared" ref="H7:H13" si="0">G7/F7*10^6</f>
        <v>211.90071044513215</v>
      </c>
      <c r="I7" s="17">
        <v>211.90071044513212</v>
      </c>
    </row>
    <row r="8" spans="1:9" x14ac:dyDescent="0.25">
      <c r="A8" s="15">
        <v>4</v>
      </c>
      <c r="B8" s="5" t="s">
        <v>587</v>
      </c>
      <c r="C8" s="5" t="s">
        <v>588</v>
      </c>
      <c r="D8" s="6" t="s">
        <v>435</v>
      </c>
      <c r="E8" s="16">
        <v>15</v>
      </c>
      <c r="F8" s="16">
        <v>32936</v>
      </c>
      <c r="G8" s="19">
        <v>12.365866214819997</v>
      </c>
      <c r="H8" s="17">
        <f t="shared" si="0"/>
        <v>375.45136673609414</v>
      </c>
      <c r="I8" s="17">
        <v>375.45136673609414</v>
      </c>
    </row>
    <row r="9" spans="1:9" x14ac:dyDescent="0.25">
      <c r="A9" s="15">
        <v>5</v>
      </c>
      <c r="B9" s="5" t="s">
        <v>587</v>
      </c>
      <c r="C9" s="5" t="s">
        <v>588</v>
      </c>
      <c r="D9" s="6" t="s">
        <v>436</v>
      </c>
      <c r="E9" s="16">
        <v>9</v>
      </c>
      <c r="F9" s="16">
        <v>22637</v>
      </c>
      <c r="G9" s="19">
        <v>6.8765897749600002</v>
      </c>
      <c r="H9" s="17">
        <f t="shared" si="0"/>
        <v>303.77655055705259</v>
      </c>
      <c r="I9" s="17">
        <v>303.77655055705264</v>
      </c>
    </row>
    <row r="10" spans="1:9" x14ac:dyDescent="0.25">
      <c r="A10" s="15">
        <v>6</v>
      </c>
      <c r="B10" s="5" t="s">
        <v>587</v>
      </c>
      <c r="C10" s="5" t="s">
        <v>588</v>
      </c>
      <c r="D10" s="6" t="s">
        <v>437</v>
      </c>
      <c r="E10" s="16">
        <v>8</v>
      </c>
      <c r="F10" s="16">
        <v>18954</v>
      </c>
      <c r="G10" s="19">
        <v>5.5424341096400003</v>
      </c>
      <c r="H10" s="17">
        <f t="shared" si="0"/>
        <v>292.41501053286908</v>
      </c>
      <c r="I10" s="17">
        <v>292.41501053286908</v>
      </c>
    </row>
    <row r="11" spans="1:9" x14ac:dyDescent="0.25">
      <c r="A11" s="15">
        <v>7</v>
      </c>
      <c r="B11" s="5" t="s">
        <v>587</v>
      </c>
      <c r="C11" s="5" t="s">
        <v>589</v>
      </c>
      <c r="D11" s="6" t="s">
        <v>438</v>
      </c>
      <c r="E11" s="16">
        <v>11</v>
      </c>
      <c r="F11" s="16">
        <v>26631</v>
      </c>
      <c r="G11" s="19">
        <v>8.519830181939998</v>
      </c>
      <c r="H11" s="17">
        <f t="shared" si="0"/>
        <v>319.92152686493176</v>
      </c>
      <c r="I11" s="17">
        <v>319.92152686493182</v>
      </c>
    </row>
    <row r="12" spans="1:9" x14ac:dyDescent="0.25">
      <c r="A12" s="15">
        <v>8</v>
      </c>
      <c r="B12" s="5" t="s">
        <v>590</v>
      </c>
      <c r="C12" s="5" t="s">
        <v>590</v>
      </c>
      <c r="D12" s="6" t="s">
        <v>439</v>
      </c>
      <c r="E12" s="16">
        <v>10</v>
      </c>
      <c r="F12" s="16">
        <v>23166</v>
      </c>
      <c r="G12" s="19">
        <v>7.6499372173800007</v>
      </c>
      <c r="H12" s="17">
        <f t="shared" si="0"/>
        <v>330.22262010619011</v>
      </c>
      <c r="I12" s="17">
        <v>330.22262010619011</v>
      </c>
    </row>
    <row r="13" spans="1:9" x14ac:dyDescent="0.25">
      <c r="A13" s="15">
        <v>9</v>
      </c>
      <c r="B13" s="5" t="s">
        <v>590</v>
      </c>
      <c r="C13" s="5" t="s">
        <v>590</v>
      </c>
      <c r="D13" s="6" t="s">
        <v>440</v>
      </c>
      <c r="E13" s="16">
        <v>10</v>
      </c>
      <c r="F13" s="16">
        <v>15077</v>
      </c>
      <c r="G13" s="19">
        <v>5.5569008997200005</v>
      </c>
      <c r="H13" s="17">
        <f t="shared" si="0"/>
        <v>368.56807718511641</v>
      </c>
      <c r="I13" s="17">
        <v>368.56807718511641</v>
      </c>
    </row>
    <row r="14" spans="1:9" x14ac:dyDescent="0.25">
      <c r="A14" s="15">
        <v>10</v>
      </c>
      <c r="B14" s="5" t="s">
        <v>590</v>
      </c>
      <c r="C14" s="5" t="s">
        <v>590</v>
      </c>
      <c r="D14" s="6" t="s">
        <v>441</v>
      </c>
      <c r="E14" s="16"/>
      <c r="F14" s="16"/>
      <c r="G14" s="19"/>
      <c r="H14" s="17"/>
      <c r="I14" s="17">
        <v>284.50152285130878</v>
      </c>
    </row>
    <row r="15" spans="1:9" x14ac:dyDescent="0.25">
      <c r="A15" s="15">
        <v>11</v>
      </c>
      <c r="B15" s="5" t="s">
        <v>590</v>
      </c>
      <c r="C15" s="5" t="s">
        <v>590</v>
      </c>
      <c r="D15" s="6" t="s">
        <v>442</v>
      </c>
      <c r="E15" s="16">
        <v>12</v>
      </c>
      <c r="F15" s="16">
        <v>31788</v>
      </c>
      <c r="G15" s="19">
        <v>6.7170880297000002</v>
      </c>
      <c r="H15" s="17">
        <f t="shared" ref="H15:H19" si="1">G15/F15*10^6</f>
        <v>211.30892253995216</v>
      </c>
      <c r="I15" s="17">
        <v>211.30892253995219</v>
      </c>
    </row>
    <row r="16" spans="1:9" x14ac:dyDescent="0.25">
      <c r="A16" s="15">
        <v>12</v>
      </c>
      <c r="B16" s="5" t="s">
        <v>590</v>
      </c>
      <c r="C16" s="5" t="s">
        <v>446</v>
      </c>
      <c r="D16" s="6" t="s">
        <v>443</v>
      </c>
      <c r="E16" s="16">
        <v>6</v>
      </c>
      <c r="F16" s="16">
        <v>15795</v>
      </c>
      <c r="G16" s="19">
        <v>6.1901734374800004</v>
      </c>
      <c r="H16" s="17">
        <f t="shared" si="1"/>
        <v>391.90715020449511</v>
      </c>
      <c r="I16" s="17">
        <v>391.90715020449517</v>
      </c>
    </row>
    <row r="17" spans="1:9" x14ac:dyDescent="0.25">
      <c r="A17" s="15">
        <v>13</v>
      </c>
      <c r="B17" s="5" t="s">
        <v>590</v>
      </c>
      <c r="C17" s="5" t="s">
        <v>446</v>
      </c>
      <c r="D17" s="6" t="s">
        <v>444</v>
      </c>
      <c r="E17" s="16">
        <v>16</v>
      </c>
      <c r="F17" s="16">
        <v>27884</v>
      </c>
      <c r="G17" s="19">
        <v>11.568496334040001</v>
      </c>
      <c r="H17" s="17">
        <f t="shared" si="1"/>
        <v>414.87936931717121</v>
      </c>
      <c r="I17" s="17">
        <v>414.87936931717115</v>
      </c>
    </row>
    <row r="18" spans="1:9" x14ac:dyDescent="0.25">
      <c r="A18" s="15">
        <v>14</v>
      </c>
      <c r="B18" s="5" t="s">
        <v>590</v>
      </c>
      <c r="C18" s="5" t="s">
        <v>446</v>
      </c>
      <c r="D18" s="6" t="s">
        <v>445</v>
      </c>
      <c r="E18" s="16">
        <v>10</v>
      </c>
      <c r="F18" s="16">
        <v>26633</v>
      </c>
      <c r="G18" s="19">
        <v>8.7270131587600002</v>
      </c>
      <c r="H18" s="17">
        <f t="shared" si="1"/>
        <v>327.67668526865168</v>
      </c>
      <c r="I18" s="17">
        <v>327.67668526865168</v>
      </c>
    </row>
    <row r="19" spans="1:9" x14ac:dyDescent="0.25">
      <c r="A19" s="15">
        <v>15</v>
      </c>
      <c r="B19" s="5" t="s">
        <v>590</v>
      </c>
      <c r="C19" s="5" t="s">
        <v>446</v>
      </c>
      <c r="D19" s="6" t="s">
        <v>446</v>
      </c>
      <c r="E19" s="16">
        <v>5</v>
      </c>
      <c r="F19" s="16">
        <v>8842</v>
      </c>
      <c r="G19" s="19">
        <v>2.58454965988</v>
      </c>
      <c r="H19" s="17">
        <f t="shared" si="1"/>
        <v>292.30373895951141</v>
      </c>
      <c r="I19" s="17">
        <v>292.30373895951146</v>
      </c>
    </row>
    <row r="20" spans="1:9" ht="47.25" x14ac:dyDescent="0.25">
      <c r="A20" s="15">
        <v>16</v>
      </c>
      <c r="B20" s="5" t="s">
        <v>591</v>
      </c>
      <c r="C20" s="5" t="s">
        <v>592</v>
      </c>
      <c r="D20" s="7" t="s">
        <v>577</v>
      </c>
      <c r="E20" s="16"/>
      <c r="F20" s="16"/>
      <c r="G20" s="19"/>
      <c r="H20" s="17"/>
      <c r="I20" s="18">
        <v>373.75868519990598</v>
      </c>
    </row>
    <row r="21" spans="1:9" ht="47.25" x14ac:dyDescent="0.25">
      <c r="A21" s="15">
        <v>17</v>
      </c>
      <c r="B21" s="5" t="s">
        <v>591</v>
      </c>
      <c r="C21" s="5" t="s">
        <v>592</v>
      </c>
      <c r="D21" s="7" t="s">
        <v>578</v>
      </c>
      <c r="E21" s="16"/>
      <c r="F21" s="16"/>
      <c r="G21" s="19"/>
      <c r="H21" s="17"/>
      <c r="I21" s="18">
        <v>373.75868519990598</v>
      </c>
    </row>
    <row r="22" spans="1:9" ht="47.25" x14ac:dyDescent="0.25">
      <c r="A22" s="15">
        <v>18</v>
      </c>
      <c r="B22" s="5" t="s">
        <v>591</v>
      </c>
      <c r="C22" s="5" t="s">
        <v>593</v>
      </c>
      <c r="D22" s="7" t="s">
        <v>579</v>
      </c>
      <c r="E22" s="16">
        <v>5</v>
      </c>
      <c r="F22" s="16">
        <v>10876</v>
      </c>
      <c r="G22" s="19">
        <v>2.0947304165199996</v>
      </c>
      <c r="H22" s="17">
        <f t="shared" ref="H22:H39" si="2">G22/F22*10^6</f>
        <v>192.60117842221402</v>
      </c>
      <c r="I22" s="17">
        <v>192.60117842221402</v>
      </c>
    </row>
    <row r="23" spans="1:9" ht="47.25" x14ac:dyDescent="0.25">
      <c r="A23" s="15">
        <v>19</v>
      </c>
      <c r="B23" s="5" t="s">
        <v>591</v>
      </c>
      <c r="C23" s="5" t="s">
        <v>593</v>
      </c>
      <c r="D23" s="7" t="s">
        <v>580</v>
      </c>
      <c r="E23" s="16">
        <v>6</v>
      </c>
      <c r="F23" s="16">
        <v>14682</v>
      </c>
      <c r="G23" s="19">
        <v>4.5623025989800006</v>
      </c>
      <c r="H23" s="17">
        <f t="shared" si="2"/>
        <v>310.7412204726877</v>
      </c>
      <c r="I23" s="17">
        <v>310.74122047268764</v>
      </c>
    </row>
    <row r="24" spans="1:9" x14ac:dyDescent="0.25">
      <c r="A24" s="15">
        <v>20</v>
      </c>
      <c r="B24" s="5" t="s">
        <v>591</v>
      </c>
      <c r="C24" s="5" t="s">
        <v>593</v>
      </c>
      <c r="D24" s="6" t="s">
        <v>447</v>
      </c>
      <c r="E24" s="16">
        <v>22</v>
      </c>
      <c r="F24" s="16">
        <v>52425</v>
      </c>
      <c r="G24" s="19">
        <v>16.83287443064</v>
      </c>
      <c r="H24" s="17">
        <f t="shared" si="2"/>
        <v>321.08487230596086</v>
      </c>
      <c r="I24" s="17">
        <v>321.08487230596091</v>
      </c>
    </row>
    <row r="25" spans="1:9" x14ac:dyDescent="0.25">
      <c r="A25" s="15">
        <v>21</v>
      </c>
      <c r="B25" s="5" t="s">
        <v>591</v>
      </c>
      <c r="C25" s="5" t="s">
        <v>593</v>
      </c>
      <c r="D25" s="6" t="s">
        <v>448</v>
      </c>
      <c r="E25" s="16">
        <v>5</v>
      </c>
      <c r="F25" s="16">
        <v>12274</v>
      </c>
      <c r="G25" s="19">
        <v>4.17441669864</v>
      </c>
      <c r="H25" s="17">
        <f t="shared" si="2"/>
        <v>340.1023870490468</v>
      </c>
      <c r="I25" s="17">
        <v>340.1023870490468</v>
      </c>
    </row>
    <row r="26" spans="1:9" x14ac:dyDescent="0.25">
      <c r="A26" s="15">
        <v>22</v>
      </c>
      <c r="B26" s="5" t="s">
        <v>591</v>
      </c>
      <c r="C26" s="5" t="s">
        <v>594</v>
      </c>
      <c r="D26" s="6" t="s">
        <v>449</v>
      </c>
      <c r="E26" s="16">
        <v>12</v>
      </c>
      <c r="F26" s="16">
        <v>31319</v>
      </c>
      <c r="G26" s="19">
        <v>7.9974671809400002</v>
      </c>
      <c r="H26" s="17">
        <f t="shared" si="2"/>
        <v>255.35512567259491</v>
      </c>
      <c r="I26" s="17">
        <v>255.35512567259491</v>
      </c>
    </row>
    <row r="27" spans="1:9" x14ac:dyDescent="0.25">
      <c r="A27" s="15">
        <v>23</v>
      </c>
      <c r="B27" s="5" t="s">
        <v>591</v>
      </c>
      <c r="C27" s="5" t="s">
        <v>594</v>
      </c>
      <c r="D27" s="6" t="s">
        <v>450</v>
      </c>
      <c r="E27" s="16">
        <v>14</v>
      </c>
      <c r="F27" s="16">
        <v>26804</v>
      </c>
      <c r="G27" s="19">
        <v>9.8745759192600016</v>
      </c>
      <c r="H27" s="17">
        <f t="shared" si="2"/>
        <v>368.39934036934795</v>
      </c>
      <c r="I27" s="17">
        <v>368.3993403693479</v>
      </c>
    </row>
    <row r="28" spans="1:9" x14ac:dyDescent="0.25">
      <c r="A28" s="15">
        <v>24</v>
      </c>
      <c r="B28" s="5" t="s">
        <v>595</v>
      </c>
      <c r="C28" s="5" t="s">
        <v>451</v>
      </c>
      <c r="D28" s="6" t="s">
        <v>451</v>
      </c>
      <c r="E28" s="16">
        <v>25</v>
      </c>
      <c r="F28" s="16">
        <v>53730</v>
      </c>
      <c r="G28" s="19">
        <v>24.465928134859599</v>
      </c>
      <c r="H28" s="17">
        <f t="shared" si="2"/>
        <v>455.3494906915987</v>
      </c>
      <c r="I28" s="17">
        <v>455.3494906915987</v>
      </c>
    </row>
    <row r="29" spans="1:9" x14ac:dyDescent="0.25">
      <c r="A29" s="15">
        <v>25</v>
      </c>
      <c r="B29" s="5" t="s">
        <v>595</v>
      </c>
      <c r="C29" s="5" t="s">
        <v>451</v>
      </c>
      <c r="D29" s="6" t="s">
        <v>452</v>
      </c>
      <c r="E29" s="16">
        <v>11</v>
      </c>
      <c r="F29" s="16">
        <v>43924</v>
      </c>
      <c r="G29" s="19">
        <v>20.166307282508502</v>
      </c>
      <c r="H29" s="17">
        <f t="shared" si="2"/>
        <v>459.11818783600086</v>
      </c>
      <c r="I29" s="17">
        <v>459.1181878360008</v>
      </c>
    </row>
    <row r="30" spans="1:9" x14ac:dyDescent="0.25">
      <c r="A30" s="15">
        <v>26</v>
      </c>
      <c r="B30" s="5" t="s">
        <v>595</v>
      </c>
      <c r="C30" s="5" t="s">
        <v>451</v>
      </c>
      <c r="D30" s="6" t="s">
        <v>453</v>
      </c>
      <c r="E30" s="16">
        <v>10</v>
      </c>
      <c r="F30" s="16">
        <v>24081</v>
      </c>
      <c r="G30" s="19">
        <v>9.241860194840001</v>
      </c>
      <c r="H30" s="17">
        <f t="shared" si="2"/>
        <v>383.78224304804621</v>
      </c>
      <c r="I30" s="17">
        <v>383.78224304804621</v>
      </c>
    </row>
    <row r="31" spans="1:9" x14ac:dyDescent="0.25">
      <c r="A31" s="15">
        <v>27</v>
      </c>
      <c r="B31" s="5" t="s">
        <v>595</v>
      </c>
      <c r="C31" s="5" t="s">
        <v>596</v>
      </c>
      <c r="D31" s="6" t="s">
        <v>454</v>
      </c>
      <c r="E31" s="16">
        <v>30</v>
      </c>
      <c r="F31" s="16">
        <v>82968.13</v>
      </c>
      <c r="G31" s="19">
        <v>22.090853023280005</v>
      </c>
      <c r="H31" s="17">
        <f t="shared" si="2"/>
        <v>266.25709200966685</v>
      </c>
      <c r="I31" s="17">
        <v>266.25709200966691</v>
      </c>
    </row>
    <row r="32" spans="1:9" x14ac:dyDescent="0.25">
      <c r="A32" s="15">
        <v>28</v>
      </c>
      <c r="B32" s="5" t="s">
        <v>595</v>
      </c>
      <c r="C32" s="5" t="s">
        <v>596</v>
      </c>
      <c r="D32" s="6" t="s">
        <v>455</v>
      </c>
      <c r="E32" s="16">
        <v>23</v>
      </c>
      <c r="F32" s="16">
        <v>105820</v>
      </c>
      <c r="G32" s="19">
        <v>39.818513474563474</v>
      </c>
      <c r="H32" s="17">
        <f t="shared" si="2"/>
        <v>376.28532861995342</v>
      </c>
      <c r="I32" s="17">
        <v>376.28532861995342</v>
      </c>
    </row>
    <row r="33" spans="1:9" x14ac:dyDescent="0.25">
      <c r="A33" s="15">
        <v>29</v>
      </c>
      <c r="B33" s="5" t="s">
        <v>595</v>
      </c>
      <c r="C33" s="5" t="s">
        <v>596</v>
      </c>
      <c r="D33" s="6" t="s">
        <v>456</v>
      </c>
      <c r="E33" s="16">
        <v>26</v>
      </c>
      <c r="F33" s="16">
        <v>86799</v>
      </c>
      <c r="G33" s="19">
        <v>30.915567820319996</v>
      </c>
      <c r="H33" s="17">
        <f t="shared" si="2"/>
        <v>356.17423956865861</v>
      </c>
      <c r="I33" s="17">
        <v>356.17423956865855</v>
      </c>
    </row>
    <row r="34" spans="1:9" x14ac:dyDescent="0.25">
      <c r="A34" s="15">
        <v>30</v>
      </c>
      <c r="B34" s="5" t="s">
        <v>595</v>
      </c>
      <c r="C34" s="5" t="s">
        <v>596</v>
      </c>
      <c r="D34" s="6" t="s">
        <v>457</v>
      </c>
      <c r="E34" s="16">
        <v>31</v>
      </c>
      <c r="F34" s="16">
        <v>103353</v>
      </c>
      <c r="G34" s="19">
        <v>36.447353339460001</v>
      </c>
      <c r="H34" s="17">
        <f t="shared" si="2"/>
        <v>352.64920553307599</v>
      </c>
      <c r="I34" s="17">
        <v>352.64920553307599</v>
      </c>
    </row>
    <row r="35" spans="1:9" x14ac:dyDescent="0.25">
      <c r="A35" s="15">
        <v>31</v>
      </c>
      <c r="B35" s="5" t="s">
        <v>595</v>
      </c>
      <c r="C35" s="5" t="s">
        <v>596</v>
      </c>
      <c r="D35" s="6" t="s">
        <v>458</v>
      </c>
      <c r="E35" s="16">
        <v>6</v>
      </c>
      <c r="F35" s="16">
        <v>29069</v>
      </c>
      <c r="G35" s="19">
        <v>5.9796072154200006</v>
      </c>
      <c r="H35" s="17">
        <f t="shared" si="2"/>
        <v>205.70391879390419</v>
      </c>
      <c r="I35" s="17">
        <v>205.70391879390417</v>
      </c>
    </row>
    <row r="36" spans="1:9" x14ac:dyDescent="0.25">
      <c r="A36" s="15">
        <v>32</v>
      </c>
      <c r="B36" s="5" t="s">
        <v>595</v>
      </c>
      <c r="C36" s="5" t="s">
        <v>597</v>
      </c>
      <c r="D36" s="8" t="s">
        <v>459</v>
      </c>
      <c r="E36" s="16">
        <v>31</v>
      </c>
      <c r="F36" s="16">
        <v>70379</v>
      </c>
      <c r="G36" s="19">
        <v>34.422840542041286</v>
      </c>
      <c r="H36" s="17">
        <f t="shared" si="2"/>
        <v>489.10670145982868</v>
      </c>
      <c r="I36" s="17">
        <v>489.10670145982874</v>
      </c>
    </row>
    <row r="37" spans="1:9" x14ac:dyDescent="0.25">
      <c r="A37" s="15">
        <v>33</v>
      </c>
      <c r="B37" s="5" t="s">
        <v>595</v>
      </c>
      <c r="C37" s="5" t="s">
        <v>597</v>
      </c>
      <c r="D37" s="6" t="s">
        <v>460</v>
      </c>
      <c r="E37" s="16">
        <v>57</v>
      </c>
      <c r="F37" s="16">
        <v>134042</v>
      </c>
      <c r="G37" s="19">
        <v>57.322598257799626</v>
      </c>
      <c r="H37" s="17">
        <f t="shared" si="2"/>
        <v>427.64654554393121</v>
      </c>
      <c r="I37" s="17">
        <v>427.64654554393121</v>
      </c>
    </row>
    <row r="38" spans="1:9" x14ac:dyDescent="0.25">
      <c r="A38" s="15">
        <v>34</v>
      </c>
      <c r="B38" s="5" t="s">
        <v>595</v>
      </c>
      <c r="C38" s="5" t="s">
        <v>597</v>
      </c>
      <c r="D38" s="6" t="s">
        <v>461</v>
      </c>
      <c r="E38" s="16">
        <v>100</v>
      </c>
      <c r="F38" s="16">
        <v>226573</v>
      </c>
      <c r="G38" s="19">
        <v>100.3409287215764</v>
      </c>
      <c r="H38" s="17">
        <f t="shared" si="2"/>
        <v>442.86357474887302</v>
      </c>
      <c r="I38" s="17">
        <v>442.86357474887302</v>
      </c>
    </row>
    <row r="39" spans="1:9" x14ac:dyDescent="0.25">
      <c r="A39" s="15">
        <v>35</v>
      </c>
      <c r="B39" s="5" t="s">
        <v>595</v>
      </c>
      <c r="C39" s="5" t="s">
        <v>597</v>
      </c>
      <c r="D39" s="6" t="s">
        <v>462</v>
      </c>
      <c r="E39" s="16">
        <v>49</v>
      </c>
      <c r="F39" s="16">
        <v>130971</v>
      </c>
      <c r="G39" s="19">
        <v>55.008843851875348</v>
      </c>
      <c r="H39" s="17">
        <f t="shared" si="2"/>
        <v>420.00781739373866</v>
      </c>
      <c r="I39" s="17">
        <v>420.00781739373866</v>
      </c>
    </row>
    <row r="40" spans="1:9" x14ac:dyDescent="0.25">
      <c r="A40" s="15">
        <v>36</v>
      </c>
      <c r="B40" s="5" t="s">
        <v>595</v>
      </c>
      <c r="C40" s="5" t="s">
        <v>597</v>
      </c>
      <c r="D40" s="6" t="s">
        <v>463</v>
      </c>
      <c r="E40" s="16"/>
      <c r="F40" s="16"/>
      <c r="G40" s="19"/>
      <c r="H40" s="17"/>
      <c r="I40" s="17">
        <v>439.69857797779713</v>
      </c>
    </row>
    <row r="41" spans="1:9" ht="47.25" x14ac:dyDescent="0.25">
      <c r="A41" s="15">
        <v>37</v>
      </c>
      <c r="B41" s="9" t="s">
        <v>598</v>
      </c>
      <c r="C41" s="9" t="s">
        <v>599</v>
      </c>
      <c r="D41" s="10" t="s">
        <v>464</v>
      </c>
      <c r="E41" s="16"/>
      <c r="F41" s="16"/>
      <c r="G41" s="19"/>
      <c r="H41" s="17"/>
      <c r="I41" s="18">
        <v>373.75868519990598</v>
      </c>
    </row>
    <row r="42" spans="1:9" x14ac:dyDescent="0.25">
      <c r="A42" s="15">
        <v>38</v>
      </c>
      <c r="B42" s="5" t="s">
        <v>598</v>
      </c>
      <c r="C42" s="5" t="s">
        <v>600</v>
      </c>
      <c r="D42" s="6" t="s">
        <v>465</v>
      </c>
      <c r="E42" s="16"/>
      <c r="F42" s="16"/>
      <c r="G42" s="19"/>
      <c r="H42" s="17"/>
      <c r="I42" s="18">
        <v>373.75868519990598</v>
      </c>
    </row>
    <row r="43" spans="1:9" x14ac:dyDescent="0.25">
      <c r="A43" s="15">
        <v>39</v>
      </c>
      <c r="B43" s="5" t="s">
        <v>598</v>
      </c>
      <c r="C43" s="5" t="s">
        <v>600</v>
      </c>
      <c r="D43" s="6" t="s">
        <v>466</v>
      </c>
      <c r="E43" s="16"/>
      <c r="F43" s="16"/>
      <c r="G43" s="19"/>
      <c r="H43" s="17"/>
      <c r="I43" s="18">
        <v>373.75868519990598</v>
      </c>
    </row>
    <row r="44" spans="1:9" x14ac:dyDescent="0.25">
      <c r="A44" s="15">
        <v>40</v>
      </c>
      <c r="B44" s="5" t="s">
        <v>598</v>
      </c>
      <c r="C44" s="5" t="s">
        <v>600</v>
      </c>
      <c r="D44" s="6" t="s">
        <v>467</v>
      </c>
      <c r="E44" s="16"/>
      <c r="F44" s="16"/>
      <c r="G44" s="19"/>
      <c r="H44" s="17"/>
      <c r="I44" s="18">
        <v>373.75868519990598</v>
      </c>
    </row>
    <row r="45" spans="1:9" x14ac:dyDescent="0.25">
      <c r="A45" s="15">
        <v>41</v>
      </c>
      <c r="B45" s="5" t="s">
        <v>598</v>
      </c>
      <c r="C45" s="5" t="s">
        <v>600</v>
      </c>
      <c r="D45" s="6" t="s">
        <v>468</v>
      </c>
      <c r="E45" s="16"/>
      <c r="F45" s="16"/>
      <c r="G45" s="19"/>
      <c r="H45" s="17"/>
      <c r="I45" s="18">
        <v>373.75868519990598</v>
      </c>
    </row>
    <row r="46" spans="1:9" x14ac:dyDescent="0.25">
      <c r="A46" s="15">
        <v>42</v>
      </c>
      <c r="B46" s="5" t="s">
        <v>598</v>
      </c>
      <c r="C46" s="5" t="s">
        <v>601</v>
      </c>
      <c r="D46" s="6" t="s">
        <v>469</v>
      </c>
      <c r="E46" s="16"/>
      <c r="F46" s="16"/>
      <c r="G46" s="19"/>
      <c r="H46" s="17"/>
      <c r="I46" s="18">
        <v>373.75868519990598</v>
      </c>
    </row>
    <row r="47" spans="1:9" x14ac:dyDescent="0.25">
      <c r="A47" s="15">
        <v>43</v>
      </c>
      <c r="B47" s="5" t="s">
        <v>598</v>
      </c>
      <c r="C47" s="5" t="s">
        <v>601</v>
      </c>
      <c r="D47" s="6" t="s">
        <v>470</v>
      </c>
      <c r="E47" s="16"/>
      <c r="F47" s="16"/>
      <c r="G47" s="19"/>
      <c r="H47" s="17"/>
      <c r="I47" s="18">
        <v>373.75868519990598</v>
      </c>
    </row>
    <row r="48" spans="1:9" x14ac:dyDescent="0.25">
      <c r="A48" s="15">
        <v>44</v>
      </c>
      <c r="B48" s="5" t="s">
        <v>598</v>
      </c>
      <c r="C48" s="5" t="s">
        <v>601</v>
      </c>
      <c r="D48" s="6" t="s">
        <v>471</v>
      </c>
      <c r="E48" s="16"/>
      <c r="F48" s="16"/>
      <c r="G48" s="19"/>
      <c r="H48" s="17"/>
      <c r="I48" s="18">
        <v>373.75868519990598</v>
      </c>
    </row>
    <row r="49" spans="1:9" x14ac:dyDescent="0.25">
      <c r="A49" s="15">
        <v>45</v>
      </c>
      <c r="B49" s="5" t="s">
        <v>598</v>
      </c>
      <c r="C49" s="5" t="s">
        <v>601</v>
      </c>
      <c r="D49" s="10" t="s">
        <v>581</v>
      </c>
      <c r="E49" s="16"/>
      <c r="F49" s="16"/>
      <c r="G49" s="19"/>
      <c r="H49" s="17"/>
      <c r="I49" s="18">
        <v>373.75868519990598</v>
      </c>
    </row>
    <row r="50" spans="1:9" x14ac:dyDescent="0.25">
      <c r="A50" s="15">
        <v>46</v>
      </c>
      <c r="B50" s="5" t="s">
        <v>598</v>
      </c>
      <c r="C50" s="5" t="s">
        <v>601</v>
      </c>
      <c r="D50" s="10" t="s">
        <v>582</v>
      </c>
      <c r="E50" s="16"/>
      <c r="F50" s="16"/>
      <c r="G50" s="19"/>
      <c r="H50" s="17"/>
      <c r="I50" s="18">
        <v>373.75868519990598</v>
      </c>
    </row>
    <row r="51" spans="1:9" x14ac:dyDescent="0.25">
      <c r="A51" s="15">
        <v>47</v>
      </c>
      <c r="B51" s="5" t="s">
        <v>598</v>
      </c>
      <c r="C51" s="5" t="s">
        <v>601</v>
      </c>
      <c r="D51" s="6" t="s">
        <v>472</v>
      </c>
      <c r="E51" s="16"/>
      <c r="F51" s="16"/>
      <c r="G51" s="19"/>
      <c r="H51" s="17"/>
      <c r="I51" s="18">
        <v>373.75868519990598</v>
      </c>
    </row>
    <row r="52" spans="1:9" x14ac:dyDescent="0.25">
      <c r="A52" s="15">
        <v>48</v>
      </c>
      <c r="B52" s="5" t="s">
        <v>598</v>
      </c>
      <c r="C52" s="5" t="s">
        <v>602</v>
      </c>
      <c r="D52" s="6" t="s">
        <v>473</v>
      </c>
      <c r="E52" s="16"/>
      <c r="F52" s="16"/>
      <c r="G52" s="19"/>
      <c r="H52" s="17"/>
      <c r="I52" s="18">
        <v>373.75868519990598</v>
      </c>
    </row>
    <row r="53" spans="1:9" x14ac:dyDescent="0.25">
      <c r="A53" s="15">
        <v>49</v>
      </c>
      <c r="B53" s="5" t="s">
        <v>598</v>
      </c>
      <c r="C53" s="5" t="s">
        <v>602</v>
      </c>
      <c r="D53" s="6" t="s">
        <v>474</v>
      </c>
      <c r="E53" s="16"/>
      <c r="F53" s="16"/>
      <c r="G53" s="19"/>
      <c r="H53" s="17"/>
      <c r="I53" s="18">
        <v>373.75868519990598</v>
      </c>
    </row>
    <row r="54" spans="1:9" x14ac:dyDescent="0.25">
      <c r="A54" s="15">
        <v>50</v>
      </c>
      <c r="B54" s="5" t="s">
        <v>598</v>
      </c>
      <c r="C54" s="5" t="s">
        <v>602</v>
      </c>
      <c r="D54" s="6" t="s">
        <v>475</v>
      </c>
      <c r="E54" s="16"/>
      <c r="F54" s="16"/>
      <c r="G54" s="19"/>
      <c r="H54" s="17"/>
      <c r="I54" s="18">
        <v>373.75868519990598</v>
      </c>
    </row>
    <row r="55" spans="1:9" x14ac:dyDescent="0.25">
      <c r="A55" s="15">
        <v>51</v>
      </c>
      <c r="B55" s="5" t="s">
        <v>603</v>
      </c>
      <c r="C55" s="5" t="s">
        <v>603</v>
      </c>
      <c r="D55" s="6" t="s">
        <v>476</v>
      </c>
      <c r="E55" s="16">
        <v>12</v>
      </c>
      <c r="F55" s="16">
        <v>10802</v>
      </c>
      <c r="G55" s="19">
        <v>5.3443625455599992</v>
      </c>
      <c r="H55" s="17">
        <f t="shared" ref="H55:H76" si="3">G55/F55*10^6</f>
        <v>494.7567622255138</v>
      </c>
      <c r="I55" s="17">
        <v>494.75676222551374</v>
      </c>
    </row>
    <row r="56" spans="1:9" x14ac:dyDescent="0.25">
      <c r="A56" s="15">
        <v>52</v>
      </c>
      <c r="B56" s="5" t="s">
        <v>603</v>
      </c>
      <c r="C56" s="5" t="s">
        <v>603</v>
      </c>
      <c r="D56" s="6" t="s">
        <v>477</v>
      </c>
      <c r="E56" s="16">
        <v>7</v>
      </c>
      <c r="F56" s="16">
        <v>6713</v>
      </c>
      <c r="G56" s="19">
        <v>2.1076215203199999</v>
      </c>
      <c r="H56" s="17">
        <f t="shared" si="3"/>
        <v>313.96119772381945</v>
      </c>
      <c r="I56" s="17">
        <v>313.96119772381945</v>
      </c>
    </row>
    <row r="57" spans="1:9" x14ac:dyDescent="0.25">
      <c r="A57" s="15">
        <v>53</v>
      </c>
      <c r="B57" s="5" t="s">
        <v>603</v>
      </c>
      <c r="C57" s="5" t="s">
        <v>603</v>
      </c>
      <c r="D57" s="6" t="s">
        <v>478</v>
      </c>
      <c r="E57" s="16">
        <v>19</v>
      </c>
      <c r="F57" s="16">
        <v>26911</v>
      </c>
      <c r="G57" s="19">
        <v>8.9537950102800004</v>
      </c>
      <c r="H57" s="17">
        <f t="shared" si="3"/>
        <v>332.71877709040911</v>
      </c>
      <c r="I57" s="17">
        <v>332.71877709040911</v>
      </c>
    </row>
    <row r="58" spans="1:9" x14ac:dyDescent="0.25">
      <c r="A58" s="15">
        <v>54</v>
      </c>
      <c r="B58" s="5" t="s">
        <v>603</v>
      </c>
      <c r="C58" s="5" t="s">
        <v>604</v>
      </c>
      <c r="D58" s="6" t="s">
        <v>479</v>
      </c>
      <c r="E58" s="16">
        <v>4</v>
      </c>
      <c r="F58" s="16">
        <v>5308</v>
      </c>
      <c r="G58" s="19">
        <v>1.7089259746050001</v>
      </c>
      <c r="H58" s="17">
        <f t="shared" si="3"/>
        <v>321.95289649679728</v>
      </c>
      <c r="I58" s="17">
        <v>321.95289649679734</v>
      </c>
    </row>
    <row r="59" spans="1:9" x14ac:dyDescent="0.25">
      <c r="A59" s="15">
        <v>55</v>
      </c>
      <c r="B59" s="5" t="s">
        <v>603</v>
      </c>
      <c r="C59" s="5" t="s">
        <v>604</v>
      </c>
      <c r="D59" s="6" t="s">
        <v>480</v>
      </c>
      <c r="E59" s="16">
        <v>6</v>
      </c>
      <c r="F59" s="16">
        <v>9460</v>
      </c>
      <c r="G59" s="19">
        <v>1.8768519929399998</v>
      </c>
      <c r="H59" s="17">
        <f t="shared" si="3"/>
        <v>198.39873075475685</v>
      </c>
      <c r="I59" s="17">
        <v>198.39873075475685</v>
      </c>
    </row>
    <row r="60" spans="1:9" x14ac:dyDescent="0.25">
      <c r="A60" s="15">
        <v>56</v>
      </c>
      <c r="B60" s="5" t="s">
        <v>603</v>
      </c>
      <c r="C60" s="5" t="s">
        <v>604</v>
      </c>
      <c r="D60" s="6" t="s">
        <v>481</v>
      </c>
      <c r="E60" s="16">
        <v>3</v>
      </c>
      <c r="F60" s="16">
        <v>1270</v>
      </c>
      <c r="G60" s="19">
        <v>0.35492762779999998</v>
      </c>
      <c r="H60" s="17">
        <f t="shared" si="3"/>
        <v>279.47057307086612</v>
      </c>
      <c r="I60" s="17">
        <v>279.47057307086612</v>
      </c>
    </row>
    <row r="61" spans="1:9" x14ac:dyDescent="0.25">
      <c r="A61" s="15">
        <v>57</v>
      </c>
      <c r="B61" s="5" t="s">
        <v>605</v>
      </c>
      <c r="C61" s="5" t="s">
        <v>482</v>
      </c>
      <c r="D61" s="6" t="s">
        <v>482</v>
      </c>
      <c r="E61" s="16">
        <v>5</v>
      </c>
      <c r="F61" s="16">
        <v>6980</v>
      </c>
      <c r="G61" s="19">
        <v>1.9549023548400002</v>
      </c>
      <c r="H61" s="17">
        <f t="shared" si="3"/>
        <v>280.07197060744988</v>
      </c>
      <c r="I61" s="17">
        <v>280.07197060744988</v>
      </c>
    </row>
    <row r="62" spans="1:9" x14ac:dyDescent="0.25">
      <c r="A62" s="15">
        <v>58</v>
      </c>
      <c r="B62" s="5" t="s">
        <v>605</v>
      </c>
      <c r="C62" s="5" t="s">
        <v>482</v>
      </c>
      <c r="D62" s="6" t="s">
        <v>483</v>
      </c>
      <c r="E62" s="16">
        <v>9</v>
      </c>
      <c r="F62" s="16">
        <v>13357</v>
      </c>
      <c r="G62" s="19">
        <v>2.5940936854800003</v>
      </c>
      <c r="H62" s="17">
        <f t="shared" si="3"/>
        <v>194.21229957924686</v>
      </c>
      <c r="I62" s="17">
        <v>194.21229957924686</v>
      </c>
    </row>
    <row r="63" spans="1:9" x14ac:dyDescent="0.25">
      <c r="A63" s="15">
        <v>59</v>
      </c>
      <c r="B63" s="5" t="s">
        <v>605</v>
      </c>
      <c r="C63" s="5" t="s">
        <v>605</v>
      </c>
      <c r="D63" s="6" t="s">
        <v>484</v>
      </c>
      <c r="E63" s="16">
        <v>1</v>
      </c>
      <c r="F63" s="16">
        <v>783</v>
      </c>
      <c r="G63" s="19">
        <v>0.17215125696000003</v>
      </c>
      <c r="H63" s="17">
        <f t="shared" si="3"/>
        <v>219.86112000000003</v>
      </c>
      <c r="I63" s="17">
        <v>219.86112000000003</v>
      </c>
    </row>
    <row r="64" spans="1:9" x14ac:dyDescent="0.25">
      <c r="A64" s="15">
        <v>60</v>
      </c>
      <c r="B64" s="5" t="s">
        <v>605</v>
      </c>
      <c r="C64" s="5" t="s">
        <v>605</v>
      </c>
      <c r="D64" s="6" t="s">
        <v>485</v>
      </c>
      <c r="E64" s="16">
        <v>1</v>
      </c>
      <c r="F64" s="16">
        <v>869</v>
      </c>
      <c r="G64" s="19">
        <v>0.27163328873999998</v>
      </c>
      <c r="H64" s="17">
        <f t="shared" si="3"/>
        <v>312.58145999999999</v>
      </c>
      <c r="I64" s="17">
        <v>312.58145999999999</v>
      </c>
    </row>
    <row r="65" spans="1:9" x14ac:dyDescent="0.25">
      <c r="A65" s="15">
        <v>61</v>
      </c>
      <c r="B65" s="5" t="s">
        <v>606</v>
      </c>
      <c r="C65" s="5" t="s">
        <v>607</v>
      </c>
      <c r="D65" s="6" t="s">
        <v>486</v>
      </c>
      <c r="E65" s="16">
        <v>11</v>
      </c>
      <c r="F65" s="16">
        <v>22990</v>
      </c>
      <c r="G65" s="19">
        <v>8.3489117198200002</v>
      </c>
      <c r="H65" s="17">
        <f t="shared" si="3"/>
        <v>363.15405479860812</v>
      </c>
      <c r="I65" s="17">
        <v>363.15405479860812</v>
      </c>
    </row>
    <row r="66" spans="1:9" x14ac:dyDescent="0.25">
      <c r="A66" s="15">
        <v>62</v>
      </c>
      <c r="B66" s="5" t="s">
        <v>606</v>
      </c>
      <c r="C66" s="5" t="s">
        <v>607</v>
      </c>
      <c r="D66" s="6" t="s">
        <v>487</v>
      </c>
      <c r="E66" s="16">
        <v>3</v>
      </c>
      <c r="F66" s="16">
        <v>5632</v>
      </c>
      <c r="G66" s="19">
        <v>1.6642504674999998</v>
      </c>
      <c r="H66" s="17">
        <f t="shared" si="3"/>
        <v>295.4990176669034</v>
      </c>
      <c r="I66" s="17">
        <v>295.4990176669034</v>
      </c>
    </row>
    <row r="67" spans="1:9" x14ac:dyDescent="0.25">
      <c r="A67" s="15">
        <v>63</v>
      </c>
      <c r="B67" s="5" t="s">
        <v>606</v>
      </c>
      <c r="C67" s="5" t="s">
        <v>607</v>
      </c>
      <c r="D67" s="6" t="s">
        <v>488</v>
      </c>
      <c r="E67" s="16">
        <v>17</v>
      </c>
      <c r="F67" s="16">
        <v>29947</v>
      </c>
      <c r="G67" s="19">
        <v>12.48343309192</v>
      </c>
      <c r="H67" s="17">
        <f t="shared" si="3"/>
        <v>416.85087293952654</v>
      </c>
      <c r="I67" s="17">
        <v>416.85087293952648</v>
      </c>
    </row>
    <row r="68" spans="1:9" x14ac:dyDescent="0.25">
      <c r="A68" s="15">
        <v>64</v>
      </c>
      <c r="B68" s="5" t="s">
        <v>606</v>
      </c>
      <c r="C68" s="5" t="s">
        <v>606</v>
      </c>
      <c r="D68" s="8" t="s">
        <v>489</v>
      </c>
      <c r="E68" s="16">
        <v>11</v>
      </c>
      <c r="F68" s="16">
        <v>19191</v>
      </c>
      <c r="G68" s="19">
        <v>7.5104802832400006</v>
      </c>
      <c r="H68" s="17">
        <f t="shared" si="3"/>
        <v>391.35429541139075</v>
      </c>
      <c r="I68" s="17">
        <v>391.35429541139081</v>
      </c>
    </row>
    <row r="69" spans="1:9" x14ac:dyDescent="0.25">
      <c r="A69" s="15">
        <v>65</v>
      </c>
      <c r="B69" s="5" t="s">
        <v>606</v>
      </c>
      <c r="C69" s="5" t="s">
        <v>606</v>
      </c>
      <c r="D69" s="6" t="s">
        <v>490</v>
      </c>
      <c r="E69" s="16">
        <v>13</v>
      </c>
      <c r="F69" s="16">
        <v>26054</v>
      </c>
      <c r="G69" s="19">
        <v>7.2250744320200004</v>
      </c>
      <c r="H69" s="17">
        <f t="shared" si="3"/>
        <v>277.31152345206112</v>
      </c>
      <c r="I69" s="17">
        <v>277.31152345206112</v>
      </c>
    </row>
    <row r="70" spans="1:9" x14ac:dyDescent="0.25">
      <c r="A70" s="15">
        <v>66</v>
      </c>
      <c r="B70" s="5" t="s">
        <v>606</v>
      </c>
      <c r="C70" s="5" t="s">
        <v>606</v>
      </c>
      <c r="D70" s="6" t="s">
        <v>491</v>
      </c>
      <c r="E70" s="16">
        <v>13</v>
      </c>
      <c r="F70" s="16">
        <v>29736</v>
      </c>
      <c r="G70" s="19">
        <v>9.4142005926399968</v>
      </c>
      <c r="H70" s="17">
        <f t="shared" si="3"/>
        <v>316.59270220069936</v>
      </c>
      <c r="I70" s="17">
        <v>316.59270220069942</v>
      </c>
    </row>
    <row r="71" spans="1:9" x14ac:dyDescent="0.25">
      <c r="A71" s="15">
        <v>67</v>
      </c>
      <c r="B71" s="5" t="s">
        <v>606</v>
      </c>
      <c r="C71" s="5" t="s">
        <v>606</v>
      </c>
      <c r="D71" s="6" t="s">
        <v>492</v>
      </c>
      <c r="E71" s="16">
        <v>6</v>
      </c>
      <c r="F71" s="16">
        <v>12320</v>
      </c>
      <c r="G71" s="19">
        <v>4.01409058608</v>
      </c>
      <c r="H71" s="17">
        <f t="shared" si="3"/>
        <v>325.81904107792207</v>
      </c>
      <c r="I71" s="17">
        <v>325.81904107792207</v>
      </c>
    </row>
    <row r="72" spans="1:9" x14ac:dyDescent="0.25">
      <c r="A72" s="15">
        <v>68</v>
      </c>
      <c r="B72" s="5" t="s">
        <v>606</v>
      </c>
      <c r="C72" s="5" t="s">
        <v>606</v>
      </c>
      <c r="D72" s="6" t="s">
        <v>493</v>
      </c>
      <c r="E72" s="16">
        <v>10</v>
      </c>
      <c r="F72" s="16">
        <v>17325</v>
      </c>
      <c r="G72" s="19">
        <v>5.4695437327600001</v>
      </c>
      <c r="H72" s="17">
        <f t="shared" si="3"/>
        <v>315.70237995728718</v>
      </c>
      <c r="I72" s="17">
        <v>315.70237995728718</v>
      </c>
    </row>
    <row r="73" spans="1:9" x14ac:dyDescent="0.25">
      <c r="A73" s="15">
        <v>69</v>
      </c>
      <c r="B73" s="5" t="s">
        <v>606</v>
      </c>
      <c r="C73" s="5" t="s">
        <v>606</v>
      </c>
      <c r="D73" s="6" t="s">
        <v>494</v>
      </c>
      <c r="E73" s="16">
        <v>15</v>
      </c>
      <c r="F73" s="16">
        <v>32662</v>
      </c>
      <c r="G73" s="19">
        <v>12.979986350459997</v>
      </c>
      <c r="H73" s="17">
        <f t="shared" si="3"/>
        <v>397.40329283142478</v>
      </c>
      <c r="I73" s="17">
        <v>397.40329283142478</v>
      </c>
    </row>
    <row r="74" spans="1:9" x14ac:dyDescent="0.25">
      <c r="A74" s="15">
        <v>70</v>
      </c>
      <c r="B74" s="5" t="s">
        <v>606</v>
      </c>
      <c r="C74" s="5" t="s">
        <v>606</v>
      </c>
      <c r="D74" s="6" t="s">
        <v>495</v>
      </c>
      <c r="E74" s="16">
        <v>26</v>
      </c>
      <c r="F74" s="16">
        <v>54690</v>
      </c>
      <c r="G74" s="19">
        <v>22.275774460079997</v>
      </c>
      <c r="H74" s="17">
        <f t="shared" si="3"/>
        <v>407.30982739221059</v>
      </c>
      <c r="I74" s="17">
        <v>407.30982739221059</v>
      </c>
    </row>
    <row r="75" spans="1:9" x14ac:dyDescent="0.25">
      <c r="A75" s="15">
        <v>71</v>
      </c>
      <c r="B75" s="5" t="s">
        <v>606</v>
      </c>
      <c r="C75" s="5" t="s">
        <v>496</v>
      </c>
      <c r="D75" s="6" t="s">
        <v>496</v>
      </c>
      <c r="E75" s="16">
        <v>19</v>
      </c>
      <c r="F75" s="16">
        <v>40061</v>
      </c>
      <c r="G75" s="19">
        <v>18.54873769144</v>
      </c>
      <c r="H75" s="17">
        <f t="shared" si="3"/>
        <v>463.01234845460669</v>
      </c>
      <c r="I75" s="17">
        <v>463.01234845460675</v>
      </c>
    </row>
    <row r="76" spans="1:9" x14ac:dyDescent="0.25">
      <c r="A76" s="15">
        <v>72</v>
      </c>
      <c r="B76" s="5" t="s">
        <v>606</v>
      </c>
      <c r="C76" s="5" t="s">
        <v>496</v>
      </c>
      <c r="D76" s="6" t="s">
        <v>497</v>
      </c>
      <c r="E76" s="16">
        <v>7</v>
      </c>
      <c r="F76" s="16">
        <v>15388</v>
      </c>
      <c r="G76" s="19">
        <v>6.8185944070799991</v>
      </c>
      <c r="H76" s="17">
        <f t="shared" si="3"/>
        <v>443.11115200675846</v>
      </c>
      <c r="I76" s="17">
        <v>443.11115200675846</v>
      </c>
    </row>
    <row r="77" spans="1:9" x14ac:dyDescent="0.25">
      <c r="A77" s="15">
        <v>73</v>
      </c>
      <c r="B77" s="5" t="s">
        <v>608</v>
      </c>
      <c r="C77" s="5" t="s">
        <v>609</v>
      </c>
      <c r="D77" s="6" t="s">
        <v>498</v>
      </c>
      <c r="E77" s="16"/>
      <c r="F77" s="16"/>
      <c r="G77" s="19"/>
      <c r="H77" s="17"/>
      <c r="I77" s="18">
        <v>373.75868519990598</v>
      </c>
    </row>
    <row r="78" spans="1:9" x14ac:dyDescent="0.25">
      <c r="A78" s="15">
        <v>74</v>
      </c>
      <c r="B78" s="5" t="s">
        <v>608</v>
      </c>
      <c r="C78" s="5" t="s">
        <v>609</v>
      </c>
      <c r="D78" s="6" t="s">
        <v>499</v>
      </c>
      <c r="E78" s="16"/>
      <c r="F78" s="16"/>
      <c r="G78" s="19"/>
      <c r="H78" s="17"/>
      <c r="I78" s="18">
        <v>373.75868519990598</v>
      </c>
    </row>
    <row r="79" spans="1:9" x14ac:dyDescent="0.25">
      <c r="A79" s="15">
        <v>75</v>
      </c>
      <c r="B79" s="5" t="s">
        <v>608</v>
      </c>
      <c r="C79" s="5" t="s">
        <v>609</v>
      </c>
      <c r="D79" s="6" t="s">
        <v>500</v>
      </c>
      <c r="E79" s="16"/>
      <c r="F79" s="16"/>
      <c r="G79" s="19"/>
      <c r="H79" s="17"/>
      <c r="I79" s="18">
        <v>373.75868519990598</v>
      </c>
    </row>
    <row r="80" spans="1:9" x14ac:dyDescent="0.25">
      <c r="A80" s="15">
        <v>76</v>
      </c>
      <c r="B80" s="5" t="s">
        <v>608</v>
      </c>
      <c r="C80" s="5" t="s">
        <v>609</v>
      </c>
      <c r="D80" s="6" t="s">
        <v>583</v>
      </c>
      <c r="E80" s="16"/>
      <c r="F80" s="16"/>
      <c r="G80" s="19"/>
      <c r="H80" s="17"/>
      <c r="I80" s="18">
        <v>373.75868519990598</v>
      </c>
    </row>
    <row r="81" spans="1:9" x14ac:dyDescent="0.25">
      <c r="A81" s="15">
        <v>77</v>
      </c>
      <c r="B81" s="5" t="s">
        <v>608</v>
      </c>
      <c r="C81" s="5" t="s">
        <v>610</v>
      </c>
      <c r="D81" s="6" t="s">
        <v>501</v>
      </c>
      <c r="E81" s="16"/>
      <c r="F81" s="16"/>
      <c r="G81" s="19"/>
      <c r="H81" s="17"/>
      <c r="I81" s="18">
        <v>373.75868519990598</v>
      </c>
    </row>
    <row r="82" spans="1:9" x14ac:dyDescent="0.25">
      <c r="A82" s="15">
        <v>78</v>
      </c>
      <c r="B82" s="5" t="s">
        <v>608</v>
      </c>
      <c r="C82" s="5" t="s">
        <v>610</v>
      </c>
      <c r="D82" s="6" t="s">
        <v>502</v>
      </c>
      <c r="E82" s="16"/>
      <c r="F82" s="16"/>
      <c r="G82" s="19"/>
      <c r="H82" s="17"/>
      <c r="I82" s="18">
        <v>373.75868519990598</v>
      </c>
    </row>
    <row r="83" spans="1:9" x14ac:dyDescent="0.25">
      <c r="A83" s="15">
        <v>79</v>
      </c>
      <c r="B83" s="5" t="s">
        <v>608</v>
      </c>
      <c r="C83" s="5" t="s">
        <v>610</v>
      </c>
      <c r="D83" s="6" t="s">
        <v>503</v>
      </c>
      <c r="E83" s="16"/>
      <c r="F83" s="16"/>
      <c r="G83" s="19"/>
      <c r="H83" s="17"/>
      <c r="I83" s="18">
        <v>373.75868519990598</v>
      </c>
    </row>
    <row r="84" spans="1:9" x14ac:dyDescent="0.25">
      <c r="A84" s="15">
        <v>80</v>
      </c>
      <c r="B84" s="5" t="s">
        <v>608</v>
      </c>
      <c r="C84" s="5" t="s">
        <v>611</v>
      </c>
      <c r="D84" s="6" t="s">
        <v>504</v>
      </c>
      <c r="E84" s="16"/>
      <c r="F84" s="16"/>
      <c r="G84" s="19"/>
      <c r="H84" s="17"/>
      <c r="I84" s="18">
        <v>373.75868519990598</v>
      </c>
    </row>
    <row r="85" spans="1:9" x14ac:dyDescent="0.25">
      <c r="A85" s="15">
        <v>81</v>
      </c>
      <c r="B85" s="5" t="s">
        <v>608</v>
      </c>
      <c r="C85" s="5" t="s">
        <v>612</v>
      </c>
      <c r="D85" s="6" t="s">
        <v>505</v>
      </c>
      <c r="E85" s="16"/>
      <c r="F85" s="16"/>
      <c r="G85" s="19"/>
      <c r="H85" s="17"/>
      <c r="I85" s="18">
        <v>373.75868519990598</v>
      </c>
    </row>
    <row r="86" spans="1:9" x14ac:dyDescent="0.25">
      <c r="A86" s="15">
        <v>82</v>
      </c>
      <c r="B86" s="5" t="s">
        <v>608</v>
      </c>
      <c r="C86" s="5" t="s">
        <v>612</v>
      </c>
      <c r="D86" s="6" t="s">
        <v>506</v>
      </c>
      <c r="E86" s="16"/>
      <c r="F86" s="16"/>
      <c r="G86" s="19"/>
      <c r="H86" s="17"/>
      <c r="I86" s="18">
        <v>373.75868519990598</v>
      </c>
    </row>
    <row r="87" spans="1:9" x14ac:dyDescent="0.25">
      <c r="A87" s="15">
        <v>83</v>
      </c>
      <c r="B87" s="5" t="s">
        <v>613</v>
      </c>
      <c r="C87" s="5" t="s">
        <v>614</v>
      </c>
      <c r="D87" s="6" t="s">
        <v>507</v>
      </c>
      <c r="E87" s="16"/>
      <c r="F87" s="16"/>
      <c r="G87" s="19"/>
      <c r="H87" s="17"/>
      <c r="I87" s="18">
        <v>373.75868519990598</v>
      </c>
    </row>
    <row r="88" spans="1:9" x14ac:dyDescent="0.25">
      <c r="A88" s="15">
        <v>84</v>
      </c>
      <c r="B88" s="5" t="s">
        <v>613</v>
      </c>
      <c r="C88" s="5" t="s">
        <v>614</v>
      </c>
      <c r="D88" s="6" t="s">
        <v>508</v>
      </c>
      <c r="E88" s="16"/>
      <c r="F88" s="16"/>
      <c r="G88" s="19"/>
      <c r="H88" s="17"/>
      <c r="I88" s="18">
        <v>373.75868519990598</v>
      </c>
    </row>
    <row r="89" spans="1:9" x14ac:dyDescent="0.25">
      <c r="A89" s="15">
        <v>85</v>
      </c>
      <c r="B89" s="5" t="s">
        <v>613</v>
      </c>
      <c r="C89" s="5" t="s">
        <v>614</v>
      </c>
      <c r="D89" s="10" t="s">
        <v>509</v>
      </c>
      <c r="E89" s="16"/>
      <c r="F89" s="16"/>
      <c r="G89" s="19"/>
      <c r="H89" s="17"/>
      <c r="I89" s="18">
        <v>373.75868519990598</v>
      </c>
    </row>
    <row r="90" spans="1:9" x14ac:dyDescent="0.25">
      <c r="A90" s="15">
        <v>86</v>
      </c>
      <c r="B90" s="5" t="s">
        <v>613</v>
      </c>
      <c r="C90" s="5" t="s">
        <v>615</v>
      </c>
      <c r="D90" s="6" t="s">
        <v>510</v>
      </c>
      <c r="E90" s="16"/>
      <c r="F90" s="16"/>
      <c r="G90" s="19"/>
      <c r="H90" s="17"/>
      <c r="I90" s="18">
        <v>373.75868519990598</v>
      </c>
    </row>
    <row r="91" spans="1:9" x14ac:dyDescent="0.25">
      <c r="A91" s="15">
        <v>87</v>
      </c>
      <c r="B91" s="5" t="s">
        <v>613</v>
      </c>
      <c r="C91" s="5" t="s">
        <v>615</v>
      </c>
      <c r="D91" s="6" t="s">
        <v>511</v>
      </c>
      <c r="E91" s="16"/>
      <c r="F91" s="16"/>
      <c r="G91" s="19"/>
      <c r="H91" s="17"/>
      <c r="I91" s="18">
        <v>373.75868519990598</v>
      </c>
    </row>
    <row r="92" spans="1:9" x14ac:dyDescent="0.25">
      <c r="A92" s="15">
        <v>88</v>
      </c>
      <c r="B92" s="5" t="s">
        <v>616</v>
      </c>
      <c r="C92" s="5" t="s">
        <v>616</v>
      </c>
      <c r="D92" s="6" t="s">
        <v>512</v>
      </c>
      <c r="E92" s="16">
        <v>21</v>
      </c>
      <c r="F92" s="16">
        <v>75961</v>
      </c>
      <c r="G92" s="19">
        <v>10.618021105960002</v>
      </c>
      <c r="H92" s="17">
        <f t="shared" ref="H92:H96" si="4">G92/F92*10^6</f>
        <v>139.78253453693347</v>
      </c>
      <c r="I92" s="17">
        <v>139.78253453693347</v>
      </c>
    </row>
    <row r="93" spans="1:9" x14ac:dyDescent="0.25">
      <c r="A93" s="15">
        <v>89</v>
      </c>
      <c r="B93" s="5" t="s">
        <v>616</v>
      </c>
      <c r="C93" s="5" t="s">
        <v>616</v>
      </c>
      <c r="D93" s="6" t="s">
        <v>513</v>
      </c>
      <c r="E93" s="16">
        <v>6</v>
      </c>
      <c r="F93" s="16">
        <v>15676</v>
      </c>
      <c r="G93" s="19">
        <v>3.9873014202199997</v>
      </c>
      <c r="H93" s="17">
        <f t="shared" si="4"/>
        <v>254.35706941949476</v>
      </c>
      <c r="I93" s="17">
        <v>254.35706941949476</v>
      </c>
    </row>
    <row r="94" spans="1:9" x14ac:dyDescent="0.25">
      <c r="A94" s="15">
        <v>90</v>
      </c>
      <c r="B94" s="5" t="s">
        <v>616</v>
      </c>
      <c r="C94" s="5" t="s">
        <v>616</v>
      </c>
      <c r="D94" s="6" t="s">
        <v>514</v>
      </c>
      <c r="E94" s="16">
        <v>21</v>
      </c>
      <c r="F94" s="16">
        <v>57125</v>
      </c>
      <c r="G94" s="19">
        <v>15.122491994539999</v>
      </c>
      <c r="H94" s="17">
        <f t="shared" si="4"/>
        <v>264.72633688472644</v>
      </c>
      <c r="I94" s="17">
        <v>264.72633688472644</v>
      </c>
    </row>
    <row r="95" spans="1:9" x14ac:dyDescent="0.25">
      <c r="A95" s="15">
        <v>91</v>
      </c>
      <c r="B95" s="5" t="s">
        <v>616</v>
      </c>
      <c r="C95" s="5" t="s">
        <v>616</v>
      </c>
      <c r="D95" s="6" t="s">
        <v>515</v>
      </c>
      <c r="E95" s="16">
        <v>24</v>
      </c>
      <c r="F95" s="16">
        <v>60865</v>
      </c>
      <c r="G95" s="19">
        <v>9.5352223001800009</v>
      </c>
      <c r="H95" s="17">
        <f t="shared" si="4"/>
        <v>156.66183028308552</v>
      </c>
      <c r="I95" s="17">
        <v>156.66183028308555</v>
      </c>
    </row>
    <row r="96" spans="1:9" x14ac:dyDescent="0.25">
      <c r="A96" s="15">
        <v>92</v>
      </c>
      <c r="B96" s="5" t="s">
        <v>616</v>
      </c>
      <c r="C96" s="5" t="s">
        <v>616</v>
      </c>
      <c r="D96" s="6" t="s">
        <v>516</v>
      </c>
      <c r="E96" s="16">
        <v>27</v>
      </c>
      <c r="F96" s="16">
        <v>96144</v>
      </c>
      <c r="G96" s="19">
        <v>18.85555074374</v>
      </c>
      <c r="H96" s="17">
        <f t="shared" si="4"/>
        <v>196.11781019866035</v>
      </c>
      <c r="I96" s="17">
        <v>196.11781019866035</v>
      </c>
    </row>
    <row r="97" spans="1:9" x14ac:dyDescent="0.25">
      <c r="A97" s="15">
        <v>93</v>
      </c>
      <c r="B97" s="5" t="s">
        <v>616</v>
      </c>
      <c r="C97" s="5" t="s">
        <v>616</v>
      </c>
      <c r="D97" s="6" t="s">
        <v>517</v>
      </c>
      <c r="E97" s="16"/>
      <c r="F97" s="16"/>
      <c r="G97" s="19"/>
      <c r="H97" s="17"/>
      <c r="I97" s="17">
        <v>190.07226834670388</v>
      </c>
    </row>
    <row r="98" spans="1:9" x14ac:dyDescent="0.25">
      <c r="A98" s="15">
        <v>94</v>
      </c>
      <c r="B98" s="5" t="s">
        <v>616</v>
      </c>
      <c r="C98" s="5" t="s">
        <v>617</v>
      </c>
      <c r="D98" s="6" t="s">
        <v>518</v>
      </c>
      <c r="E98" s="16">
        <v>31</v>
      </c>
      <c r="F98" s="16">
        <v>76934</v>
      </c>
      <c r="G98" s="19">
        <v>19.863272995476958</v>
      </c>
      <c r="H98" s="17">
        <f t="shared" ref="H98:H110" si="5">G98/F98*10^6</f>
        <v>258.18588654531101</v>
      </c>
      <c r="I98" s="17">
        <v>258.18588654531101</v>
      </c>
    </row>
    <row r="99" spans="1:9" x14ac:dyDescent="0.25">
      <c r="A99" s="15">
        <v>95</v>
      </c>
      <c r="B99" s="5" t="s">
        <v>616</v>
      </c>
      <c r="C99" s="5" t="s">
        <v>617</v>
      </c>
      <c r="D99" s="6" t="s">
        <v>519</v>
      </c>
      <c r="E99" s="16">
        <v>26</v>
      </c>
      <c r="F99" s="16">
        <v>86758</v>
      </c>
      <c r="G99" s="19">
        <v>34.17761701280341</v>
      </c>
      <c r="H99" s="17">
        <f t="shared" si="5"/>
        <v>393.94196515368509</v>
      </c>
      <c r="I99" s="17">
        <v>393.94196515368509</v>
      </c>
    </row>
    <row r="100" spans="1:9" x14ac:dyDescent="0.25">
      <c r="A100" s="15">
        <v>96</v>
      </c>
      <c r="B100" s="5" t="s">
        <v>616</v>
      </c>
      <c r="C100" s="5" t="s">
        <v>617</v>
      </c>
      <c r="D100" s="6" t="s">
        <v>520</v>
      </c>
      <c r="E100" s="16">
        <v>52</v>
      </c>
      <c r="F100" s="16">
        <v>153231</v>
      </c>
      <c r="G100" s="19">
        <v>44.173477940400005</v>
      </c>
      <c r="H100" s="17">
        <f t="shared" si="5"/>
        <v>288.28029537365154</v>
      </c>
      <c r="I100" s="17">
        <v>288.2802953736516</v>
      </c>
    </row>
    <row r="101" spans="1:9" x14ac:dyDescent="0.25">
      <c r="A101" s="15">
        <v>97</v>
      </c>
      <c r="B101" s="5" t="s">
        <v>616</v>
      </c>
      <c r="C101" s="5" t="s">
        <v>617</v>
      </c>
      <c r="D101" s="6" t="s">
        <v>521</v>
      </c>
      <c r="E101" s="16">
        <v>1</v>
      </c>
      <c r="F101" s="16">
        <v>990</v>
      </c>
      <c r="G101" s="19">
        <v>0.27743993640000003</v>
      </c>
      <c r="H101" s="17">
        <f t="shared" si="5"/>
        <v>280.24236000000002</v>
      </c>
      <c r="I101" s="17">
        <v>280.24236000000002</v>
      </c>
    </row>
    <row r="102" spans="1:9" x14ac:dyDescent="0.25">
      <c r="A102" s="15">
        <v>98</v>
      </c>
      <c r="B102" s="5" t="s">
        <v>616</v>
      </c>
      <c r="C102" s="5" t="s">
        <v>617</v>
      </c>
      <c r="D102" s="6" t="s">
        <v>522</v>
      </c>
      <c r="E102" s="16">
        <v>32</v>
      </c>
      <c r="F102" s="16">
        <v>97824</v>
      </c>
      <c r="G102" s="19">
        <v>34.484062920647396</v>
      </c>
      <c r="H102" s="17">
        <f t="shared" si="5"/>
        <v>352.51127454047469</v>
      </c>
      <c r="I102" s="17">
        <v>352.51127454047469</v>
      </c>
    </row>
    <row r="103" spans="1:9" x14ac:dyDescent="0.25">
      <c r="A103" s="15">
        <v>99</v>
      </c>
      <c r="B103" s="5" t="s">
        <v>618</v>
      </c>
      <c r="C103" s="5" t="s">
        <v>619</v>
      </c>
      <c r="D103" s="6" t="s">
        <v>523</v>
      </c>
      <c r="E103" s="16">
        <v>10</v>
      </c>
      <c r="F103" s="16">
        <v>16495</v>
      </c>
      <c r="G103" s="19">
        <v>7.6342563881199998</v>
      </c>
      <c r="H103" s="17">
        <f t="shared" si="5"/>
        <v>462.82245456926341</v>
      </c>
      <c r="I103" s="17">
        <v>462.82245456926341</v>
      </c>
    </row>
    <row r="104" spans="1:9" x14ac:dyDescent="0.25">
      <c r="A104" s="15">
        <v>100</v>
      </c>
      <c r="B104" s="5" t="s">
        <v>618</v>
      </c>
      <c r="C104" s="5" t="s">
        <v>619</v>
      </c>
      <c r="D104" s="7" t="s">
        <v>524</v>
      </c>
      <c r="E104" s="16">
        <v>12</v>
      </c>
      <c r="F104" s="16">
        <v>21506</v>
      </c>
      <c r="G104" s="19">
        <v>7.5106888349999998</v>
      </c>
      <c r="H104" s="17">
        <f t="shared" si="5"/>
        <v>349.23690295731421</v>
      </c>
      <c r="I104" s="17">
        <v>349.23690295731421</v>
      </c>
    </row>
    <row r="105" spans="1:9" x14ac:dyDescent="0.25">
      <c r="A105" s="15">
        <v>101</v>
      </c>
      <c r="B105" s="5" t="s">
        <v>618</v>
      </c>
      <c r="C105" s="5" t="s">
        <v>618</v>
      </c>
      <c r="D105" s="6" t="s">
        <v>525</v>
      </c>
      <c r="E105" s="16">
        <v>24</v>
      </c>
      <c r="F105" s="16">
        <v>33170</v>
      </c>
      <c r="G105" s="19">
        <v>13.812487654</v>
      </c>
      <c r="H105" s="17">
        <f t="shared" si="5"/>
        <v>416.41506343081096</v>
      </c>
      <c r="I105" s="17">
        <v>416.41506343081096</v>
      </c>
    </row>
    <row r="106" spans="1:9" x14ac:dyDescent="0.25">
      <c r="A106" s="15">
        <v>102</v>
      </c>
      <c r="B106" s="5" t="s">
        <v>618</v>
      </c>
      <c r="C106" s="5" t="s">
        <v>618</v>
      </c>
      <c r="D106" s="6" t="s">
        <v>526</v>
      </c>
      <c r="E106" s="16">
        <v>19</v>
      </c>
      <c r="F106" s="16">
        <v>39368</v>
      </c>
      <c r="G106" s="19">
        <v>18.45529036544</v>
      </c>
      <c r="H106" s="17">
        <f t="shared" si="5"/>
        <v>468.78912734809995</v>
      </c>
      <c r="I106" s="17">
        <v>468.78912734809995</v>
      </c>
    </row>
    <row r="107" spans="1:9" x14ac:dyDescent="0.25">
      <c r="A107" s="15">
        <v>103</v>
      </c>
      <c r="B107" s="5" t="s">
        <v>618</v>
      </c>
      <c r="C107" s="5" t="s">
        <v>618</v>
      </c>
      <c r="D107" s="6" t="s">
        <v>527</v>
      </c>
      <c r="E107" s="16">
        <v>15</v>
      </c>
      <c r="F107" s="16">
        <v>24248</v>
      </c>
      <c r="G107" s="19">
        <v>11.977458155814007</v>
      </c>
      <c r="H107" s="17">
        <f t="shared" si="5"/>
        <v>493.95653892337549</v>
      </c>
      <c r="I107" s="17">
        <v>493.95653892337543</v>
      </c>
    </row>
    <row r="108" spans="1:9" x14ac:dyDescent="0.25">
      <c r="A108" s="15">
        <v>104</v>
      </c>
      <c r="B108" s="5" t="s">
        <v>618</v>
      </c>
      <c r="C108" s="5" t="s">
        <v>584</v>
      </c>
      <c r="D108" s="6" t="s">
        <v>584</v>
      </c>
      <c r="E108" s="16">
        <v>28</v>
      </c>
      <c r="F108" s="16">
        <v>73786</v>
      </c>
      <c r="G108" s="19">
        <v>29.81500245758</v>
      </c>
      <c r="H108" s="17">
        <f t="shared" si="5"/>
        <v>404.07397687339062</v>
      </c>
      <c r="I108" s="17">
        <v>404.07397687339062</v>
      </c>
    </row>
    <row r="109" spans="1:9" x14ac:dyDescent="0.25">
      <c r="A109" s="15">
        <v>105</v>
      </c>
      <c r="B109" s="5" t="s">
        <v>618</v>
      </c>
      <c r="C109" s="5" t="s">
        <v>584</v>
      </c>
      <c r="D109" s="6" t="s">
        <v>528</v>
      </c>
      <c r="E109" s="16">
        <v>16</v>
      </c>
      <c r="F109" s="16">
        <v>32144</v>
      </c>
      <c r="G109" s="19">
        <v>13.186486538460001</v>
      </c>
      <c r="H109" s="17">
        <f t="shared" si="5"/>
        <v>410.23166184855654</v>
      </c>
      <c r="I109" s="17">
        <v>410.23166184855654</v>
      </c>
    </row>
    <row r="110" spans="1:9" x14ac:dyDescent="0.25">
      <c r="A110" s="15">
        <v>106</v>
      </c>
      <c r="B110" s="5" t="s">
        <v>620</v>
      </c>
      <c r="C110" s="5" t="s">
        <v>621</v>
      </c>
      <c r="D110" s="6" t="s">
        <v>529</v>
      </c>
      <c r="E110" s="16">
        <v>26</v>
      </c>
      <c r="F110" s="16">
        <v>40175</v>
      </c>
      <c r="G110" s="19">
        <v>11.426600300679999</v>
      </c>
      <c r="H110" s="17">
        <f t="shared" si="5"/>
        <v>284.42066709844426</v>
      </c>
      <c r="I110" s="17">
        <v>284.42066709844426</v>
      </c>
    </row>
    <row r="111" spans="1:9" x14ac:dyDescent="0.25">
      <c r="A111" s="15">
        <v>107</v>
      </c>
      <c r="B111" s="5" t="s">
        <v>620</v>
      </c>
      <c r="C111" s="5" t="s">
        <v>621</v>
      </c>
      <c r="D111" s="6" t="s">
        <v>530</v>
      </c>
      <c r="E111" s="16"/>
      <c r="F111" s="16"/>
      <c r="G111" s="19"/>
      <c r="H111" s="17"/>
      <c r="I111" s="17">
        <v>320.39863501265268</v>
      </c>
    </row>
    <row r="112" spans="1:9" x14ac:dyDescent="0.25">
      <c r="A112" s="15">
        <v>108</v>
      </c>
      <c r="B112" s="5" t="s">
        <v>620</v>
      </c>
      <c r="C112" s="5" t="s">
        <v>621</v>
      </c>
      <c r="D112" s="6" t="s">
        <v>585</v>
      </c>
      <c r="E112" s="16">
        <v>17</v>
      </c>
      <c r="F112" s="16">
        <v>18722</v>
      </c>
      <c r="G112" s="19">
        <v>6.33352738514</v>
      </c>
      <c r="H112" s="17">
        <f t="shared" ref="H112:H113" si="6">G112/F112*10^6</f>
        <v>338.29331188655061</v>
      </c>
      <c r="I112" s="17">
        <v>338.29331188655055</v>
      </c>
    </row>
    <row r="113" spans="1:9" x14ac:dyDescent="0.25">
      <c r="A113" s="15">
        <v>109</v>
      </c>
      <c r="B113" s="5" t="s">
        <v>620</v>
      </c>
      <c r="C113" s="5" t="s">
        <v>621</v>
      </c>
      <c r="D113" s="6" t="s">
        <v>531</v>
      </c>
      <c r="E113" s="16">
        <v>12</v>
      </c>
      <c r="F113" s="16">
        <v>13025</v>
      </c>
      <c r="G113" s="19">
        <v>5.2835829415599989</v>
      </c>
      <c r="H113" s="17">
        <f t="shared" si="6"/>
        <v>405.64936211593084</v>
      </c>
      <c r="I113" s="17">
        <v>405.64936211593084</v>
      </c>
    </row>
    <row r="114" spans="1:9" x14ac:dyDescent="0.25">
      <c r="A114" s="15">
        <v>110</v>
      </c>
      <c r="B114" s="11" t="s">
        <v>620</v>
      </c>
      <c r="C114" s="11" t="s">
        <v>622</v>
      </c>
      <c r="D114" s="10" t="s">
        <v>532</v>
      </c>
      <c r="E114" s="16"/>
      <c r="F114" s="16"/>
      <c r="G114" s="19"/>
      <c r="H114" s="17"/>
      <c r="I114" s="17">
        <v>546.31336405063291</v>
      </c>
    </row>
    <row r="115" spans="1:9" x14ac:dyDescent="0.25">
      <c r="A115" s="15">
        <v>111</v>
      </c>
      <c r="B115" s="5" t="s">
        <v>620</v>
      </c>
      <c r="C115" s="5" t="s">
        <v>622</v>
      </c>
      <c r="D115" s="6" t="s">
        <v>533</v>
      </c>
      <c r="E115" s="16"/>
      <c r="F115" s="16"/>
      <c r="G115" s="19"/>
      <c r="H115" s="17"/>
      <c r="I115" s="17">
        <v>546.31336405063291</v>
      </c>
    </row>
    <row r="116" spans="1:9" x14ac:dyDescent="0.25">
      <c r="A116" s="15">
        <v>112</v>
      </c>
      <c r="B116" s="5" t="s">
        <v>620</v>
      </c>
      <c r="C116" s="5" t="s">
        <v>622</v>
      </c>
      <c r="D116" s="6" t="s">
        <v>534</v>
      </c>
      <c r="E116" s="16"/>
      <c r="F116" s="16"/>
      <c r="G116" s="19"/>
      <c r="H116" s="17"/>
      <c r="I116" s="17">
        <v>546.31336405063291</v>
      </c>
    </row>
    <row r="117" spans="1:9" x14ac:dyDescent="0.25">
      <c r="A117" s="15">
        <v>113</v>
      </c>
      <c r="B117" s="5" t="s">
        <v>620</v>
      </c>
      <c r="C117" s="5" t="s">
        <v>622</v>
      </c>
      <c r="D117" s="6" t="s">
        <v>535</v>
      </c>
      <c r="E117" s="16"/>
      <c r="F117" s="16"/>
      <c r="G117" s="19"/>
      <c r="H117" s="17"/>
      <c r="I117" s="17">
        <v>546.31336405063291</v>
      </c>
    </row>
    <row r="118" spans="1:9" x14ac:dyDescent="0.25">
      <c r="A118" s="15">
        <v>114</v>
      </c>
      <c r="B118" s="5" t="s">
        <v>620</v>
      </c>
      <c r="C118" s="5" t="s">
        <v>622</v>
      </c>
      <c r="D118" s="6" t="s">
        <v>536</v>
      </c>
      <c r="E118" s="16">
        <v>3</v>
      </c>
      <c r="F118" s="16">
        <v>1264</v>
      </c>
      <c r="G118" s="19">
        <v>0.69054009216000001</v>
      </c>
      <c r="H118" s="17">
        <f t="shared" ref="H118:H134" si="7">G118/F118*10^6</f>
        <v>546.31336405063291</v>
      </c>
      <c r="I118" s="17">
        <v>546.31336405063291</v>
      </c>
    </row>
    <row r="119" spans="1:9" x14ac:dyDescent="0.25">
      <c r="A119" s="15">
        <v>115</v>
      </c>
      <c r="B119" s="5" t="s">
        <v>620</v>
      </c>
      <c r="C119" s="5" t="s">
        <v>623</v>
      </c>
      <c r="D119" s="6" t="s">
        <v>537</v>
      </c>
      <c r="E119" s="16">
        <v>15</v>
      </c>
      <c r="F119" s="16">
        <v>27393</v>
      </c>
      <c r="G119" s="19">
        <v>7.2820692870799988</v>
      </c>
      <c r="H119" s="17">
        <f t="shared" si="7"/>
        <v>265.83686661117798</v>
      </c>
      <c r="I119" s="17">
        <v>265.83686661117798</v>
      </c>
    </row>
    <row r="120" spans="1:9" x14ac:dyDescent="0.25">
      <c r="A120" s="15">
        <v>116</v>
      </c>
      <c r="B120" s="5" t="s">
        <v>620</v>
      </c>
      <c r="C120" s="5" t="s">
        <v>623</v>
      </c>
      <c r="D120" s="6" t="s">
        <v>538</v>
      </c>
      <c r="E120" s="16">
        <v>7</v>
      </c>
      <c r="F120" s="16">
        <v>12118</v>
      </c>
      <c r="G120" s="19">
        <v>3.4121289300199997</v>
      </c>
      <c r="H120" s="17">
        <f t="shared" si="7"/>
        <v>281.57525416900472</v>
      </c>
      <c r="I120" s="17">
        <v>281.57525416900478</v>
      </c>
    </row>
    <row r="121" spans="1:9" x14ac:dyDescent="0.25">
      <c r="A121" s="15">
        <v>117</v>
      </c>
      <c r="B121" s="5" t="s">
        <v>620</v>
      </c>
      <c r="C121" s="5" t="s">
        <v>623</v>
      </c>
      <c r="D121" s="6" t="s">
        <v>539</v>
      </c>
      <c r="E121" s="16">
        <v>5</v>
      </c>
      <c r="F121" s="16">
        <v>8235</v>
      </c>
      <c r="G121" s="19">
        <v>2.4590709604200005</v>
      </c>
      <c r="H121" s="17">
        <f t="shared" si="7"/>
        <v>298.6121384845174</v>
      </c>
      <c r="I121" s="17">
        <v>298.61213848451735</v>
      </c>
    </row>
    <row r="122" spans="1:9" x14ac:dyDescent="0.25">
      <c r="A122" s="15">
        <v>118</v>
      </c>
      <c r="B122" s="5" t="s">
        <v>624</v>
      </c>
      <c r="C122" s="5" t="s">
        <v>540</v>
      </c>
      <c r="D122" s="6" t="s">
        <v>540</v>
      </c>
      <c r="E122" s="16">
        <v>11</v>
      </c>
      <c r="F122" s="16">
        <v>23798</v>
      </c>
      <c r="G122" s="19">
        <v>8.4695591442400016</v>
      </c>
      <c r="H122" s="17">
        <f t="shared" si="7"/>
        <v>355.89373662660734</v>
      </c>
      <c r="I122" s="17">
        <v>355.89373662660734</v>
      </c>
    </row>
    <row r="123" spans="1:9" x14ac:dyDescent="0.25">
      <c r="A123" s="15">
        <v>119</v>
      </c>
      <c r="B123" s="5" t="s">
        <v>624</v>
      </c>
      <c r="C123" s="5" t="s">
        <v>624</v>
      </c>
      <c r="D123" s="6" t="s">
        <v>541</v>
      </c>
      <c r="E123" s="16">
        <v>16</v>
      </c>
      <c r="F123" s="16">
        <v>31396</v>
      </c>
      <c r="G123" s="19">
        <v>14.082963707831517</v>
      </c>
      <c r="H123" s="17">
        <f t="shared" si="7"/>
        <v>448.55917020739957</v>
      </c>
      <c r="I123" s="17">
        <v>448.55917020739957</v>
      </c>
    </row>
    <row r="124" spans="1:9" x14ac:dyDescent="0.25">
      <c r="A124" s="15">
        <v>120</v>
      </c>
      <c r="B124" s="5" t="s">
        <v>624</v>
      </c>
      <c r="C124" s="5" t="s">
        <v>624</v>
      </c>
      <c r="D124" s="6" t="s">
        <v>542</v>
      </c>
      <c r="E124" s="16">
        <v>10</v>
      </c>
      <c r="F124" s="16">
        <v>10057</v>
      </c>
      <c r="G124" s="19">
        <v>5.8559014736201851</v>
      </c>
      <c r="H124" s="17">
        <f t="shared" si="7"/>
        <v>582.27120151339227</v>
      </c>
      <c r="I124" s="17">
        <v>582.27120151339216</v>
      </c>
    </row>
    <row r="125" spans="1:9" x14ac:dyDescent="0.25">
      <c r="A125" s="15">
        <v>121</v>
      </c>
      <c r="B125" s="5" t="s">
        <v>624</v>
      </c>
      <c r="C125" s="5" t="s">
        <v>624</v>
      </c>
      <c r="D125" s="6" t="s">
        <v>543</v>
      </c>
      <c r="E125" s="16">
        <v>4</v>
      </c>
      <c r="F125" s="16">
        <v>7717</v>
      </c>
      <c r="G125" s="19">
        <v>2.10129347088</v>
      </c>
      <c r="H125" s="17">
        <f t="shared" si="7"/>
        <v>272.29408719450566</v>
      </c>
      <c r="I125" s="17">
        <v>272.29408719450561</v>
      </c>
    </row>
    <row r="126" spans="1:9" x14ac:dyDescent="0.25">
      <c r="A126" s="15">
        <v>122</v>
      </c>
      <c r="B126" s="5" t="s">
        <v>624</v>
      </c>
      <c r="C126" s="5" t="s">
        <v>624</v>
      </c>
      <c r="D126" s="6" t="s">
        <v>544</v>
      </c>
      <c r="E126" s="16">
        <v>21</v>
      </c>
      <c r="F126" s="16">
        <v>37784</v>
      </c>
      <c r="G126" s="19">
        <v>18.981857632101779</v>
      </c>
      <c r="H126" s="17">
        <f t="shared" si="7"/>
        <v>502.37819267684142</v>
      </c>
      <c r="I126" s="17">
        <v>502.37819267684148</v>
      </c>
    </row>
    <row r="127" spans="1:9" x14ac:dyDescent="0.25">
      <c r="A127" s="15">
        <v>123</v>
      </c>
      <c r="B127" s="5" t="s">
        <v>624</v>
      </c>
      <c r="C127" s="5" t="s">
        <v>625</v>
      </c>
      <c r="D127" s="6" t="s">
        <v>545</v>
      </c>
      <c r="E127" s="16">
        <v>2</v>
      </c>
      <c r="F127" s="16">
        <v>5956</v>
      </c>
      <c r="G127" s="19">
        <v>2.3020175946199997</v>
      </c>
      <c r="H127" s="17">
        <f t="shared" si="7"/>
        <v>386.50396148757551</v>
      </c>
      <c r="I127" s="17">
        <v>386.50396148757551</v>
      </c>
    </row>
    <row r="128" spans="1:9" x14ac:dyDescent="0.25">
      <c r="A128" s="15">
        <v>124</v>
      </c>
      <c r="B128" s="5" t="s">
        <v>624</v>
      </c>
      <c r="C128" s="5" t="s">
        <v>625</v>
      </c>
      <c r="D128" s="6" t="s">
        <v>546</v>
      </c>
      <c r="E128" s="16">
        <v>7</v>
      </c>
      <c r="F128" s="16">
        <v>12880</v>
      </c>
      <c r="G128" s="19">
        <v>5.5967950177399999</v>
      </c>
      <c r="H128" s="17">
        <f t="shared" si="7"/>
        <v>434.53377466925468</v>
      </c>
      <c r="I128" s="17">
        <v>434.53377466925468</v>
      </c>
    </row>
    <row r="129" spans="1:9" x14ac:dyDescent="0.25">
      <c r="A129" s="15">
        <v>125</v>
      </c>
      <c r="B129" s="5" t="s">
        <v>626</v>
      </c>
      <c r="C129" s="5" t="s">
        <v>627</v>
      </c>
      <c r="D129" s="6" t="s">
        <v>547</v>
      </c>
      <c r="E129" s="16">
        <v>21</v>
      </c>
      <c r="F129" s="16">
        <v>48049</v>
      </c>
      <c r="G129" s="19">
        <v>20.759967236671965</v>
      </c>
      <c r="H129" s="17">
        <f t="shared" si="7"/>
        <v>432.05825795899943</v>
      </c>
      <c r="I129" s="17">
        <v>432.05825795899949</v>
      </c>
    </row>
    <row r="130" spans="1:9" x14ac:dyDescent="0.25">
      <c r="A130" s="15">
        <v>126</v>
      </c>
      <c r="B130" s="5" t="s">
        <v>626</v>
      </c>
      <c r="C130" s="5" t="s">
        <v>627</v>
      </c>
      <c r="D130" s="6" t="s">
        <v>548</v>
      </c>
      <c r="E130" s="16">
        <v>11</v>
      </c>
      <c r="F130" s="16">
        <v>18782</v>
      </c>
      <c r="G130" s="19">
        <v>8.7854258017400007</v>
      </c>
      <c r="H130" s="17">
        <f t="shared" si="7"/>
        <v>467.75773622297947</v>
      </c>
      <c r="I130" s="17">
        <v>467.75773622297947</v>
      </c>
    </row>
    <row r="131" spans="1:9" x14ac:dyDescent="0.25">
      <c r="A131" s="15">
        <v>127</v>
      </c>
      <c r="B131" s="5" t="s">
        <v>626</v>
      </c>
      <c r="C131" s="5" t="s">
        <v>627</v>
      </c>
      <c r="D131" s="8" t="s">
        <v>549</v>
      </c>
      <c r="E131" s="16">
        <v>15</v>
      </c>
      <c r="F131" s="16">
        <v>39425</v>
      </c>
      <c r="G131" s="19">
        <v>15.125418557438774</v>
      </c>
      <c r="H131" s="17">
        <f t="shared" si="7"/>
        <v>383.65043899654466</v>
      </c>
      <c r="I131" s="17">
        <v>383.65043899654466</v>
      </c>
    </row>
    <row r="132" spans="1:9" x14ac:dyDescent="0.25">
      <c r="A132" s="15">
        <v>128</v>
      </c>
      <c r="B132" s="5" t="s">
        <v>626</v>
      </c>
      <c r="C132" s="5" t="s">
        <v>627</v>
      </c>
      <c r="D132" s="6" t="s">
        <v>550</v>
      </c>
      <c r="E132" s="16">
        <v>49</v>
      </c>
      <c r="F132" s="16">
        <v>104156</v>
      </c>
      <c r="G132" s="19">
        <v>48.708973319279998</v>
      </c>
      <c r="H132" s="17">
        <f t="shared" si="7"/>
        <v>467.65403163792769</v>
      </c>
      <c r="I132" s="17">
        <v>467.65403163792769</v>
      </c>
    </row>
    <row r="133" spans="1:9" x14ac:dyDescent="0.25">
      <c r="A133" s="15">
        <v>129</v>
      </c>
      <c r="B133" s="5" t="s">
        <v>626</v>
      </c>
      <c r="C133" s="5" t="s">
        <v>627</v>
      </c>
      <c r="D133" s="6" t="s">
        <v>551</v>
      </c>
      <c r="E133" s="16">
        <v>19</v>
      </c>
      <c r="F133" s="16">
        <v>39313</v>
      </c>
      <c r="G133" s="19">
        <v>21.588567079276288</v>
      </c>
      <c r="H133" s="17">
        <f t="shared" si="7"/>
        <v>549.14575532969479</v>
      </c>
      <c r="I133" s="17">
        <v>549.14575532969479</v>
      </c>
    </row>
    <row r="134" spans="1:9" x14ac:dyDescent="0.25">
      <c r="A134" s="15">
        <v>130</v>
      </c>
      <c r="B134" s="5" t="s">
        <v>626</v>
      </c>
      <c r="C134" s="5" t="s">
        <v>628</v>
      </c>
      <c r="D134" s="6" t="s">
        <v>552</v>
      </c>
      <c r="E134" s="16">
        <v>42</v>
      </c>
      <c r="F134" s="16">
        <v>81454</v>
      </c>
      <c r="G134" s="19">
        <v>37.054264190779996</v>
      </c>
      <c r="H134" s="17">
        <f t="shared" si="7"/>
        <v>454.91030754511746</v>
      </c>
      <c r="I134" s="17">
        <v>454.91030754511746</v>
      </c>
    </row>
    <row r="135" spans="1:9" x14ac:dyDescent="0.25">
      <c r="A135" s="15">
        <v>131</v>
      </c>
      <c r="B135" s="5" t="s">
        <v>626</v>
      </c>
      <c r="C135" s="5" t="s">
        <v>628</v>
      </c>
      <c r="D135" s="6" t="s">
        <v>586</v>
      </c>
      <c r="E135" s="16"/>
      <c r="F135" s="16"/>
      <c r="G135" s="19"/>
      <c r="H135" s="17"/>
      <c r="I135" s="17">
        <v>425.57614706303929</v>
      </c>
    </row>
    <row r="136" spans="1:9" x14ac:dyDescent="0.25">
      <c r="A136" s="15">
        <v>132</v>
      </c>
      <c r="B136" s="5" t="s">
        <v>626</v>
      </c>
      <c r="C136" s="5" t="s">
        <v>628</v>
      </c>
      <c r="D136" s="6" t="s">
        <v>553</v>
      </c>
      <c r="E136" s="16">
        <v>12</v>
      </c>
      <c r="F136" s="16">
        <v>27263</v>
      </c>
      <c r="G136" s="19">
        <v>12.574612628600001</v>
      </c>
      <c r="H136" s="17">
        <f t="shared" ref="H136:H139" si="8">G136/F136*10^6</f>
        <v>461.23363637897518</v>
      </c>
      <c r="I136" s="17">
        <v>461.23363637897523</v>
      </c>
    </row>
    <row r="137" spans="1:9" x14ac:dyDescent="0.25">
      <c r="A137" s="15">
        <v>133</v>
      </c>
      <c r="B137" s="5" t="s">
        <v>626</v>
      </c>
      <c r="C137" s="5" t="s">
        <v>628</v>
      </c>
      <c r="D137" s="6" t="s">
        <v>554</v>
      </c>
      <c r="E137" s="16">
        <v>39</v>
      </c>
      <c r="F137" s="16">
        <v>78558</v>
      </c>
      <c r="G137" s="19">
        <v>28.969111095600006</v>
      </c>
      <c r="H137" s="17">
        <f t="shared" si="8"/>
        <v>368.76080215382274</v>
      </c>
      <c r="I137" s="17">
        <v>368.76080215382274</v>
      </c>
    </row>
    <row r="138" spans="1:9" x14ac:dyDescent="0.25">
      <c r="A138" s="15">
        <v>134</v>
      </c>
      <c r="B138" s="5" t="s">
        <v>626</v>
      </c>
      <c r="C138" s="5" t="s">
        <v>628</v>
      </c>
      <c r="D138" s="6" t="s">
        <v>555</v>
      </c>
      <c r="E138" s="16">
        <v>31</v>
      </c>
      <c r="F138" s="16">
        <v>60808</v>
      </c>
      <c r="G138" s="19">
        <v>26.980219376859996</v>
      </c>
      <c r="H138" s="17">
        <f t="shared" si="8"/>
        <v>443.69522722108923</v>
      </c>
      <c r="I138" s="17">
        <v>443.69522722108928</v>
      </c>
    </row>
    <row r="139" spans="1:9" x14ac:dyDescent="0.25">
      <c r="A139" s="15">
        <v>135</v>
      </c>
      <c r="B139" s="5" t="s">
        <v>626</v>
      </c>
      <c r="C139" s="5" t="s">
        <v>629</v>
      </c>
      <c r="D139" s="6" t="s">
        <v>556</v>
      </c>
      <c r="E139" s="16">
        <v>39</v>
      </c>
      <c r="F139" s="16">
        <v>85378</v>
      </c>
      <c r="G139" s="19">
        <v>38.961144608399998</v>
      </c>
      <c r="H139" s="17">
        <f t="shared" si="8"/>
        <v>456.33704945536317</v>
      </c>
      <c r="I139" s="17">
        <v>456.33704945536317</v>
      </c>
    </row>
    <row r="140" spans="1:9" x14ac:dyDescent="0.25">
      <c r="A140" s="15">
        <v>136</v>
      </c>
      <c r="B140" s="5" t="s">
        <v>626</v>
      </c>
      <c r="C140" s="5" t="s">
        <v>629</v>
      </c>
      <c r="D140" s="10" t="s">
        <v>557</v>
      </c>
      <c r="E140" s="16"/>
      <c r="F140" s="16"/>
      <c r="G140" s="19"/>
      <c r="H140" s="17"/>
      <c r="I140" s="17">
        <v>481.1209003215053</v>
      </c>
    </row>
    <row r="141" spans="1:9" x14ac:dyDescent="0.25">
      <c r="A141" s="15">
        <v>137</v>
      </c>
      <c r="B141" s="5" t="s">
        <v>626</v>
      </c>
      <c r="C141" s="5" t="s">
        <v>629</v>
      </c>
      <c r="D141" s="10" t="s">
        <v>558</v>
      </c>
      <c r="E141" s="16">
        <v>10</v>
      </c>
      <c r="F141" s="16">
        <v>21296</v>
      </c>
      <c r="G141" s="19">
        <v>8.2057443681799995</v>
      </c>
      <c r="H141" s="17">
        <f t="shared" ref="H141:H142" si="9">G141/F141*10^6</f>
        <v>385.31857476427496</v>
      </c>
      <c r="I141" s="17">
        <v>385.31857476427496</v>
      </c>
    </row>
    <row r="142" spans="1:9" x14ac:dyDescent="0.25">
      <c r="A142" s="15">
        <v>138</v>
      </c>
      <c r="B142" s="5" t="s">
        <v>626</v>
      </c>
      <c r="C142" s="5" t="s">
        <v>629</v>
      </c>
      <c r="D142" s="6" t="s">
        <v>559</v>
      </c>
      <c r="E142" s="16">
        <v>28</v>
      </c>
      <c r="F142" s="16">
        <v>60789</v>
      </c>
      <c r="G142" s="19">
        <v>33.403060353960257</v>
      </c>
      <c r="H142" s="17">
        <f t="shared" si="9"/>
        <v>549.4918546770017</v>
      </c>
      <c r="I142" s="17">
        <v>549.4918546770017</v>
      </c>
    </row>
    <row r="143" spans="1:9" x14ac:dyDescent="0.25">
      <c r="A143" s="15">
        <v>139</v>
      </c>
      <c r="B143" s="5" t="s">
        <v>630</v>
      </c>
      <c r="C143" s="5" t="s">
        <v>631</v>
      </c>
      <c r="D143" s="6" t="s">
        <v>560</v>
      </c>
      <c r="E143" s="16"/>
      <c r="F143" s="16"/>
      <c r="G143" s="19"/>
      <c r="H143" s="17"/>
      <c r="I143" s="18">
        <v>373.75868519990598</v>
      </c>
    </row>
    <row r="144" spans="1:9" x14ac:dyDescent="0.25">
      <c r="A144" s="15">
        <v>140</v>
      </c>
      <c r="B144" s="5" t="s">
        <v>630</v>
      </c>
      <c r="C144" s="5" t="s">
        <v>631</v>
      </c>
      <c r="D144" s="6" t="s">
        <v>561</v>
      </c>
      <c r="E144" s="16"/>
      <c r="F144" s="16"/>
      <c r="G144" s="19"/>
      <c r="H144" s="17"/>
      <c r="I144" s="18">
        <v>373.75868519990598</v>
      </c>
    </row>
    <row r="145" spans="1:9" x14ac:dyDescent="0.25">
      <c r="A145" s="15">
        <v>141</v>
      </c>
      <c r="B145" s="5" t="s">
        <v>630</v>
      </c>
      <c r="C145" s="5" t="s">
        <v>631</v>
      </c>
      <c r="D145" s="6" t="s">
        <v>562</v>
      </c>
      <c r="E145" s="16"/>
      <c r="F145" s="16"/>
      <c r="G145" s="19"/>
      <c r="H145" s="17"/>
      <c r="I145" s="18">
        <v>373.75868519990598</v>
      </c>
    </row>
    <row r="146" spans="1:9" x14ac:dyDescent="0.25">
      <c r="A146" s="15">
        <v>142</v>
      </c>
      <c r="B146" s="5" t="s">
        <v>630</v>
      </c>
      <c r="C146" s="5" t="s">
        <v>631</v>
      </c>
      <c r="D146" s="6" t="s">
        <v>563</v>
      </c>
      <c r="E146" s="16"/>
      <c r="F146" s="16"/>
      <c r="G146" s="19"/>
      <c r="H146" s="17"/>
      <c r="I146" s="18">
        <v>373.75868519990598</v>
      </c>
    </row>
    <row r="147" spans="1:9" x14ac:dyDescent="0.25">
      <c r="A147" s="15">
        <v>143</v>
      </c>
      <c r="B147" s="5" t="s">
        <v>630</v>
      </c>
      <c r="C147" s="5" t="s">
        <v>632</v>
      </c>
      <c r="D147" s="6" t="s">
        <v>564</v>
      </c>
      <c r="E147" s="16">
        <v>49</v>
      </c>
      <c r="F147" s="16">
        <v>112654</v>
      </c>
      <c r="G147" s="19">
        <v>49.579966694573471</v>
      </c>
      <c r="H147" s="17">
        <f t="shared" ref="H147:H149" si="10">G147/F147*10^6</f>
        <v>440.10835562495311</v>
      </c>
      <c r="I147" s="17">
        <v>440.10835562495311</v>
      </c>
    </row>
    <row r="148" spans="1:9" x14ac:dyDescent="0.25">
      <c r="A148" s="15">
        <v>144</v>
      </c>
      <c r="B148" s="5" t="s">
        <v>630</v>
      </c>
      <c r="C148" s="5" t="s">
        <v>632</v>
      </c>
      <c r="D148" s="6" t="s">
        <v>565</v>
      </c>
      <c r="E148" s="16">
        <v>1</v>
      </c>
      <c r="F148" s="16">
        <v>7791</v>
      </c>
      <c r="G148" s="19">
        <v>2.7451063386599999</v>
      </c>
      <c r="H148" s="17">
        <f t="shared" si="10"/>
        <v>352.34325999999999</v>
      </c>
      <c r="I148" s="17">
        <v>352.34325999999999</v>
      </c>
    </row>
    <row r="149" spans="1:9" x14ac:dyDescent="0.25">
      <c r="A149" s="15">
        <v>145</v>
      </c>
      <c r="B149" s="5" t="s">
        <v>630</v>
      </c>
      <c r="C149" s="5" t="s">
        <v>632</v>
      </c>
      <c r="D149" s="6" t="s">
        <v>566</v>
      </c>
      <c r="E149" s="16">
        <v>6</v>
      </c>
      <c r="F149" s="16">
        <v>12699</v>
      </c>
      <c r="G149" s="19">
        <v>6.4227083281400006</v>
      </c>
      <c r="H149" s="17">
        <f t="shared" si="10"/>
        <v>505.76488921489891</v>
      </c>
      <c r="I149" s="17">
        <v>505.76488921489886</v>
      </c>
    </row>
    <row r="150" spans="1:9" x14ac:dyDescent="0.25">
      <c r="A150" s="15">
        <v>146</v>
      </c>
      <c r="B150" s="5" t="s">
        <v>630</v>
      </c>
      <c r="C150" s="5" t="s">
        <v>571</v>
      </c>
      <c r="D150" s="6" t="s">
        <v>567</v>
      </c>
      <c r="E150" s="17"/>
      <c r="F150" s="16"/>
      <c r="G150" s="19"/>
      <c r="H150" s="17"/>
      <c r="I150" s="18">
        <v>373.75868519990598</v>
      </c>
    </row>
    <row r="151" spans="1:9" x14ac:dyDescent="0.25">
      <c r="A151" s="15">
        <v>147</v>
      </c>
      <c r="B151" s="5" t="s">
        <v>630</v>
      </c>
      <c r="C151" s="5" t="s">
        <v>571</v>
      </c>
      <c r="D151" s="6" t="s">
        <v>568</v>
      </c>
      <c r="E151" s="17"/>
      <c r="F151" s="16"/>
      <c r="G151" s="19"/>
      <c r="H151" s="17"/>
      <c r="I151" s="18">
        <v>373.75868519990598</v>
      </c>
    </row>
    <row r="152" spans="1:9" x14ac:dyDescent="0.25">
      <c r="A152" s="15">
        <v>148</v>
      </c>
      <c r="B152" s="5" t="s">
        <v>630</v>
      </c>
      <c r="C152" s="5" t="s">
        <v>571</v>
      </c>
      <c r="D152" s="6" t="s">
        <v>569</v>
      </c>
      <c r="E152" s="17"/>
      <c r="F152" s="16"/>
      <c r="G152" s="19"/>
      <c r="H152" s="17"/>
      <c r="I152" s="18">
        <v>373.75868519990598</v>
      </c>
    </row>
    <row r="153" spans="1:9" x14ac:dyDescent="0.25">
      <c r="A153" s="15">
        <v>149</v>
      </c>
      <c r="B153" s="5" t="s">
        <v>630</v>
      </c>
      <c r="C153" s="5" t="s">
        <v>571</v>
      </c>
      <c r="D153" s="6" t="s">
        <v>570</v>
      </c>
      <c r="E153" s="17"/>
      <c r="F153" s="16"/>
      <c r="G153" s="19"/>
      <c r="H153" s="17"/>
      <c r="I153" s="18">
        <v>373.75868519990598</v>
      </c>
    </row>
    <row r="154" spans="1:9" x14ac:dyDescent="0.25">
      <c r="A154" s="15">
        <v>150</v>
      </c>
      <c r="B154" s="5" t="s">
        <v>630</v>
      </c>
      <c r="C154" s="5" t="s">
        <v>571</v>
      </c>
      <c r="D154" s="6" t="s">
        <v>571</v>
      </c>
      <c r="E154" s="17"/>
      <c r="F154" s="16"/>
      <c r="G154" s="19"/>
      <c r="H154" s="17"/>
      <c r="I154" s="18">
        <v>373.75868519990598</v>
      </c>
    </row>
    <row r="155" spans="1:9" x14ac:dyDescent="0.25">
      <c r="A155" s="15"/>
      <c r="B155" s="21" t="s">
        <v>572</v>
      </c>
      <c r="C155" s="21"/>
      <c r="D155" s="21"/>
      <c r="E155" s="22"/>
      <c r="F155" s="23">
        <v>3898016.13</v>
      </c>
      <c r="G155" s="24">
        <v>1456.9173836368254</v>
      </c>
      <c r="H155" s="22">
        <f>G155/F155*10^6</f>
        <v>373.75868519990587</v>
      </c>
      <c r="I155" s="17"/>
    </row>
  </sheetData>
  <autoFilter ref="A4:I155"/>
  <mergeCells count="1">
    <mergeCell ref="A2:I2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Fdr (Vaduj div-DEC 23)</vt:lpstr>
      <vt:lpstr>Div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Sankhe</dc:creator>
  <cp:lastModifiedBy>Sameer Sankhe</cp:lastModifiedBy>
  <dcterms:created xsi:type="dcterms:W3CDTF">2025-01-08T06:56:25Z</dcterms:created>
  <dcterms:modified xsi:type="dcterms:W3CDTF">2025-01-08T11:01:40Z</dcterms:modified>
</cp:coreProperties>
</file>